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8195" windowHeight="8505"/>
  </bookViews>
  <sheets>
    <sheet name="6.1.a" sheetId="9" r:id="rId1"/>
    <sheet name="Sheet1" sheetId="1" r:id="rId2"/>
    <sheet name="Sheet2" sheetId="4" r:id="rId3"/>
    <sheet name="Sheet3" sheetId="5" r:id="rId4"/>
    <sheet name="Sheet4" sheetId="6" r:id="rId5"/>
    <sheet name="Sheet5" sheetId="7" r:id="rId6"/>
    <sheet name="Sheet6" sheetId="8" r:id="rId7"/>
    <sheet name="Sheet7" sheetId="10" r:id="rId8"/>
  </sheets>
  <definedNames>
    <definedName name="_xlnm._FilterDatabase" localSheetId="2" hidden="1">Sheet2!$A$3:$L$360</definedName>
    <definedName name="_xlnm.Print_Titles" localSheetId="0">'6.1.a'!$4:$6</definedName>
    <definedName name="_xlnm.Print_Titles" localSheetId="1">Sheet1!$4:$6</definedName>
    <definedName name="_xlnm.Print_Titles" localSheetId="5">Sheet5!$1:$1</definedName>
  </definedNames>
  <calcPr calcId="125725"/>
</workbook>
</file>

<file path=xl/calcChain.xml><?xml version="1.0" encoding="utf-8"?>
<calcChain xmlns="http://schemas.openxmlformats.org/spreadsheetml/2006/main">
  <c r="J361" i="1"/>
  <c r="I361"/>
  <c r="I362" s="1"/>
  <c r="G361"/>
  <c r="E361"/>
  <c r="C361"/>
  <c r="L360"/>
  <c r="H360"/>
  <c r="F360"/>
  <c r="E360"/>
  <c r="D360"/>
  <c r="K360" s="1"/>
  <c r="L359"/>
  <c r="H359"/>
  <c r="F359"/>
  <c r="E359"/>
  <c r="D359"/>
  <c r="K359" s="1"/>
  <c r="L358"/>
  <c r="H358"/>
  <c r="F358"/>
  <c r="E358"/>
  <c r="D358"/>
  <c r="K358" s="1"/>
  <c r="L357"/>
  <c r="H357"/>
  <c r="F357"/>
  <c r="E357"/>
  <c r="D357"/>
  <c r="K357" s="1"/>
  <c r="L356"/>
  <c r="H356"/>
  <c r="F356"/>
  <c r="E356"/>
  <c r="D356"/>
  <c r="K356" s="1"/>
  <c r="L355"/>
  <c r="H355"/>
  <c r="F355"/>
  <c r="E355"/>
  <c r="D355"/>
  <c r="K355" s="1"/>
  <c r="L354"/>
  <c r="H354"/>
  <c r="H361" s="1"/>
  <c r="F354"/>
  <c r="E354"/>
  <c r="D354"/>
  <c r="D361" s="1"/>
  <c r="L353"/>
  <c r="L361" s="1"/>
  <c r="H353"/>
  <c r="F353"/>
  <c r="F361" s="1"/>
  <c r="E353"/>
  <c r="D353"/>
  <c r="K353" s="1"/>
  <c r="J351"/>
  <c r="I351"/>
  <c r="G351"/>
  <c r="G362" s="1"/>
  <c r="C351"/>
  <c r="C362" s="1"/>
  <c r="L350"/>
  <c r="H350"/>
  <c r="F350"/>
  <c r="E350"/>
  <c r="D350"/>
  <c r="K350" s="1"/>
  <c r="L349"/>
  <c r="H349"/>
  <c r="F349"/>
  <c r="E349"/>
  <c r="D349"/>
  <c r="K349" s="1"/>
  <c r="L348"/>
  <c r="H348"/>
  <c r="F348"/>
  <c r="E348"/>
  <c r="D348"/>
  <c r="K348" s="1"/>
  <c r="L347"/>
  <c r="H347"/>
  <c r="F347"/>
  <c r="E347"/>
  <c r="D347"/>
  <c r="K347" s="1"/>
  <c r="L346"/>
  <c r="H346"/>
  <c r="F346"/>
  <c r="E346"/>
  <c r="D346"/>
  <c r="K346" s="1"/>
  <c r="L345"/>
  <c r="H345"/>
  <c r="F345"/>
  <c r="E345"/>
  <c r="D345"/>
  <c r="K345" s="1"/>
  <c r="L344"/>
  <c r="H344"/>
  <c r="F344"/>
  <c r="E344"/>
  <c r="D344"/>
  <c r="K344" s="1"/>
  <c r="L343"/>
  <c r="H343"/>
  <c r="F343"/>
  <c r="E343"/>
  <c r="D343"/>
  <c r="K343" s="1"/>
  <c r="L342"/>
  <c r="H342"/>
  <c r="F342"/>
  <c r="E342"/>
  <c r="D342"/>
  <c r="K342" s="1"/>
  <c r="L341"/>
  <c r="H341"/>
  <c r="F341"/>
  <c r="E341"/>
  <c r="D341"/>
  <c r="K341" s="1"/>
  <c r="L340"/>
  <c r="H340"/>
  <c r="F340"/>
  <c r="E340"/>
  <c r="D340"/>
  <c r="K340" s="1"/>
  <c r="L339"/>
  <c r="H339"/>
  <c r="F339"/>
  <c r="E339"/>
  <c r="D339"/>
  <c r="K339" s="1"/>
  <c r="L338"/>
  <c r="H338"/>
  <c r="F338"/>
  <c r="E338"/>
  <c r="D338"/>
  <c r="K338" s="1"/>
  <c r="L337"/>
  <c r="H337"/>
  <c r="F337"/>
  <c r="E337"/>
  <c r="D337"/>
  <c r="K337" s="1"/>
  <c r="L336"/>
  <c r="H336"/>
  <c r="F336"/>
  <c r="E336"/>
  <c r="D336"/>
  <c r="K336" s="1"/>
  <c r="L335"/>
  <c r="H335"/>
  <c r="F335"/>
  <c r="E335"/>
  <c r="D335"/>
  <c r="K335" s="1"/>
  <c r="L334"/>
  <c r="H334"/>
  <c r="F334"/>
  <c r="E334"/>
  <c r="D334"/>
  <c r="K334" s="1"/>
  <c r="L333"/>
  <c r="H333"/>
  <c r="F333"/>
  <c r="E333"/>
  <c r="D333"/>
  <c r="K333" s="1"/>
  <c r="L332"/>
  <c r="H332"/>
  <c r="F332"/>
  <c r="E332"/>
  <c r="D332"/>
  <c r="K332" s="1"/>
  <c r="L331"/>
  <c r="H331"/>
  <c r="F331"/>
  <c r="E331"/>
  <c r="D331"/>
  <c r="K331" s="1"/>
  <c r="L330"/>
  <c r="H330"/>
  <c r="F330"/>
  <c r="E330"/>
  <c r="D330"/>
  <c r="K330" s="1"/>
  <c r="L329"/>
  <c r="H329"/>
  <c r="F329"/>
  <c r="E329"/>
  <c r="D329"/>
  <c r="K329" s="1"/>
  <c r="L328"/>
  <c r="H328"/>
  <c r="F328"/>
  <c r="E328"/>
  <c r="D328"/>
  <c r="K328" s="1"/>
  <c r="L327"/>
  <c r="H327"/>
  <c r="F327"/>
  <c r="E327"/>
  <c r="D327"/>
  <c r="K327" s="1"/>
  <c r="L326"/>
  <c r="H326"/>
  <c r="F326"/>
  <c r="E326"/>
  <c r="D326"/>
  <c r="K326" s="1"/>
  <c r="L325"/>
  <c r="H325"/>
  <c r="F325"/>
  <c r="E325"/>
  <c r="D325"/>
  <c r="K325" s="1"/>
  <c r="L324"/>
  <c r="H324"/>
  <c r="F324"/>
  <c r="E324"/>
  <c r="D324"/>
  <c r="K324" s="1"/>
  <c r="L323"/>
  <c r="K323"/>
  <c r="H323"/>
  <c r="F323"/>
  <c r="E323"/>
  <c r="D323"/>
  <c r="L322"/>
  <c r="H322"/>
  <c r="F322"/>
  <c r="E322"/>
  <c r="D322"/>
  <c r="K322" s="1"/>
  <c r="L321"/>
  <c r="H321"/>
  <c r="F321"/>
  <c r="E321"/>
  <c r="D321"/>
  <c r="K321" s="1"/>
  <c r="L320"/>
  <c r="H320"/>
  <c r="F320"/>
  <c r="E320"/>
  <c r="D320"/>
  <c r="K320" s="1"/>
  <c r="L319"/>
  <c r="H319"/>
  <c r="F319"/>
  <c r="E319"/>
  <c r="D319"/>
  <c r="K319" s="1"/>
  <c r="L318"/>
  <c r="L351" s="1"/>
  <c r="H318"/>
  <c r="H351" s="1"/>
  <c r="F318"/>
  <c r="F351" s="1"/>
  <c r="E318"/>
  <c r="E351" s="1"/>
  <c r="D318"/>
  <c r="K318" s="1"/>
  <c r="J316"/>
  <c r="I316"/>
  <c r="G316"/>
  <c r="C316"/>
  <c r="L315"/>
  <c r="H315"/>
  <c r="F315"/>
  <c r="E315"/>
  <c r="D315"/>
  <c r="K315" s="1"/>
  <c r="L314"/>
  <c r="H314"/>
  <c r="F314"/>
  <c r="E314"/>
  <c r="D314"/>
  <c r="K314" s="1"/>
  <c r="L313"/>
  <c r="H313"/>
  <c r="F313"/>
  <c r="F316" s="1"/>
  <c r="E313"/>
  <c r="E316" s="1"/>
  <c r="D313"/>
  <c r="K313" s="1"/>
  <c r="L312"/>
  <c r="L316" s="1"/>
  <c r="H312"/>
  <c r="H316" s="1"/>
  <c r="F312"/>
  <c r="E312"/>
  <c r="D312"/>
  <c r="K312" s="1"/>
  <c r="J310"/>
  <c r="I310"/>
  <c r="G310"/>
  <c r="C310"/>
  <c r="L309"/>
  <c r="H309"/>
  <c r="F309"/>
  <c r="E309"/>
  <c r="D309"/>
  <c r="K309" s="1"/>
  <c r="H308"/>
  <c r="F308"/>
  <c r="E308"/>
  <c r="D308"/>
  <c r="K308" s="1"/>
  <c r="H307"/>
  <c r="F307"/>
  <c r="E307"/>
  <c r="D307"/>
  <c r="K307" s="1"/>
  <c r="H306"/>
  <c r="F306"/>
  <c r="E306"/>
  <c r="D306"/>
  <c r="K306" s="1"/>
  <c r="L305"/>
  <c r="L310" s="1"/>
  <c r="H305"/>
  <c r="F305"/>
  <c r="E305"/>
  <c r="E310" s="1"/>
  <c r="D305"/>
  <c r="K305" s="1"/>
  <c r="H304"/>
  <c r="F304"/>
  <c r="E304"/>
  <c r="D304"/>
  <c r="K304" s="1"/>
  <c r="H303"/>
  <c r="F303"/>
  <c r="E303"/>
  <c r="D303"/>
  <c r="K303" s="1"/>
  <c r="H302"/>
  <c r="H310" s="1"/>
  <c r="F302"/>
  <c r="F310" s="1"/>
  <c r="E302"/>
  <c r="D302"/>
  <c r="K302" s="1"/>
  <c r="J300"/>
  <c r="I300"/>
  <c r="G300"/>
  <c r="C300"/>
  <c r="H299"/>
  <c r="F299"/>
  <c r="E299"/>
  <c r="D299"/>
  <c r="K299" s="1"/>
  <c r="H298"/>
  <c r="F298"/>
  <c r="E298"/>
  <c r="D298"/>
  <c r="K298" s="1"/>
  <c r="L297"/>
  <c r="H297"/>
  <c r="F297"/>
  <c r="E297"/>
  <c r="D297"/>
  <c r="K297" s="1"/>
  <c r="H296"/>
  <c r="F296"/>
  <c r="E296"/>
  <c r="D296"/>
  <c r="K296" s="1"/>
  <c r="H295"/>
  <c r="F295"/>
  <c r="E295"/>
  <c r="D295"/>
  <c r="K295" s="1"/>
  <c r="H294"/>
  <c r="F294"/>
  <c r="E294"/>
  <c r="D294"/>
  <c r="K294" s="1"/>
  <c r="H293"/>
  <c r="F293"/>
  <c r="E293"/>
  <c r="D293"/>
  <c r="K293" s="1"/>
  <c r="H292"/>
  <c r="H300" s="1"/>
  <c r="F292"/>
  <c r="E292"/>
  <c r="D292"/>
  <c r="K292" s="1"/>
  <c r="L291"/>
  <c r="L300" s="1"/>
  <c r="H291"/>
  <c r="F291"/>
  <c r="F300" s="1"/>
  <c r="E291"/>
  <c r="E300" s="1"/>
  <c r="D291"/>
  <c r="D300" s="1"/>
  <c r="J289"/>
  <c r="I289"/>
  <c r="G289"/>
  <c r="C289"/>
  <c r="H288"/>
  <c r="F288"/>
  <c r="E288"/>
  <c r="D288"/>
  <c r="K288" s="1"/>
  <c r="H287"/>
  <c r="F287"/>
  <c r="E287"/>
  <c r="D287"/>
  <c r="K287" s="1"/>
  <c r="L286"/>
  <c r="L289" s="1"/>
  <c r="H286"/>
  <c r="F286"/>
  <c r="E286"/>
  <c r="D286"/>
  <c r="K286" s="1"/>
  <c r="K285"/>
  <c r="H285"/>
  <c r="F285"/>
  <c r="E285"/>
  <c r="D285"/>
  <c r="H284"/>
  <c r="F284"/>
  <c r="E284"/>
  <c r="D284"/>
  <c r="K284" s="1"/>
  <c r="H283"/>
  <c r="F283"/>
  <c r="E283"/>
  <c r="D283"/>
  <c r="K283" s="1"/>
  <c r="H282"/>
  <c r="F282"/>
  <c r="E282"/>
  <c r="D282"/>
  <c r="K282" s="1"/>
  <c r="K281"/>
  <c r="H281"/>
  <c r="F281"/>
  <c r="E281"/>
  <c r="D281"/>
  <c r="H280"/>
  <c r="F280"/>
  <c r="E280"/>
  <c r="D280"/>
  <c r="K280" s="1"/>
  <c r="H279"/>
  <c r="F279"/>
  <c r="F289" s="1"/>
  <c r="E279"/>
  <c r="E289" s="1"/>
  <c r="D279"/>
  <c r="D289" s="1"/>
  <c r="H278"/>
  <c r="H289" s="1"/>
  <c r="F278"/>
  <c r="E278"/>
  <c r="D278"/>
  <c r="K278" s="1"/>
  <c r="L276"/>
  <c r="J276"/>
  <c r="I276"/>
  <c r="G276"/>
  <c r="C276"/>
  <c r="H275"/>
  <c r="F275"/>
  <c r="E275"/>
  <c r="D275"/>
  <c r="K275" s="1"/>
  <c r="H274"/>
  <c r="H276" s="1"/>
  <c r="F274"/>
  <c r="E274"/>
  <c r="D274"/>
  <c r="K274" s="1"/>
  <c r="H273"/>
  <c r="F273"/>
  <c r="F276" s="1"/>
  <c r="E273"/>
  <c r="D273"/>
  <c r="K273" s="1"/>
  <c r="H272"/>
  <c r="F272"/>
  <c r="E272"/>
  <c r="E276" s="1"/>
  <c r="D272"/>
  <c r="K272" s="1"/>
  <c r="K276" s="1"/>
  <c r="J270"/>
  <c r="I270"/>
  <c r="G270"/>
  <c r="C270"/>
  <c r="L269"/>
  <c r="H269"/>
  <c r="F269"/>
  <c r="E269"/>
  <c r="D269"/>
  <c r="K269" s="1"/>
  <c r="L268"/>
  <c r="H268"/>
  <c r="F268"/>
  <c r="E268"/>
  <c r="D268"/>
  <c r="K268" s="1"/>
  <c r="L267"/>
  <c r="L270" s="1"/>
  <c r="H267"/>
  <c r="F267"/>
  <c r="E267"/>
  <c r="D267"/>
  <c r="K267" s="1"/>
  <c r="H266"/>
  <c r="F266"/>
  <c r="F270" s="1"/>
  <c r="E266"/>
  <c r="D266"/>
  <c r="K266" s="1"/>
  <c r="H265"/>
  <c r="F265"/>
  <c r="E265"/>
  <c r="D265"/>
  <c r="K265" s="1"/>
  <c r="H264"/>
  <c r="F264"/>
  <c r="E264"/>
  <c r="D264"/>
  <c r="K264" s="1"/>
  <c r="H263"/>
  <c r="H270" s="1"/>
  <c r="F263"/>
  <c r="E263"/>
  <c r="E270" s="1"/>
  <c r="D263"/>
  <c r="D270" s="1"/>
  <c r="L261"/>
  <c r="J261"/>
  <c r="I261"/>
  <c r="G261"/>
  <c r="C261"/>
  <c r="H260"/>
  <c r="F260"/>
  <c r="E260"/>
  <c r="D260"/>
  <c r="K260" s="1"/>
  <c r="H259"/>
  <c r="F259"/>
  <c r="E259"/>
  <c r="D259"/>
  <c r="K259" s="1"/>
  <c r="H258"/>
  <c r="F258"/>
  <c r="F261" s="1"/>
  <c r="E258"/>
  <c r="D258"/>
  <c r="K258" s="1"/>
  <c r="H257"/>
  <c r="F257"/>
  <c r="E257"/>
  <c r="D257"/>
  <c r="K257" s="1"/>
  <c r="H256"/>
  <c r="F256"/>
  <c r="E256"/>
  <c r="D256"/>
  <c r="K256" s="1"/>
  <c r="H255"/>
  <c r="H261" s="1"/>
  <c r="F255"/>
  <c r="E255"/>
  <c r="E261" s="1"/>
  <c r="D255"/>
  <c r="D261" s="1"/>
  <c r="J253"/>
  <c r="I253"/>
  <c r="G253"/>
  <c r="C253"/>
  <c r="H252"/>
  <c r="F252"/>
  <c r="E252"/>
  <c r="D252"/>
  <c r="K252" s="1"/>
  <c r="H251"/>
  <c r="F251"/>
  <c r="E251"/>
  <c r="D251"/>
  <c r="K251" s="1"/>
  <c r="H250"/>
  <c r="F250"/>
  <c r="E250"/>
  <c r="D250"/>
  <c r="K250" s="1"/>
  <c r="H249"/>
  <c r="F249"/>
  <c r="E249"/>
  <c r="D249"/>
  <c r="K249" s="1"/>
  <c r="H248"/>
  <c r="F248"/>
  <c r="E248"/>
  <c r="D248"/>
  <c r="K248" s="1"/>
  <c r="H247"/>
  <c r="F247"/>
  <c r="E247"/>
  <c r="D247"/>
  <c r="K247" s="1"/>
  <c r="H246"/>
  <c r="F246"/>
  <c r="E246"/>
  <c r="D246"/>
  <c r="K246" s="1"/>
  <c r="H245"/>
  <c r="F245"/>
  <c r="E245"/>
  <c r="D245"/>
  <c r="K245" s="1"/>
  <c r="K244"/>
  <c r="H244"/>
  <c r="F244"/>
  <c r="E244"/>
  <c r="D244"/>
  <c r="H243"/>
  <c r="F243"/>
  <c r="E243"/>
  <c r="D243"/>
  <c r="K243" s="1"/>
  <c r="L242"/>
  <c r="L253" s="1"/>
  <c r="H242"/>
  <c r="F242"/>
  <c r="E242"/>
  <c r="D242"/>
  <c r="K242" s="1"/>
  <c r="H241"/>
  <c r="F241"/>
  <c r="E241"/>
  <c r="D241"/>
  <c r="K241" s="1"/>
  <c r="H240"/>
  <c r="F240"/>
  <c r="E240"/>
  <c r="D240"/>
  <c r="K240" s="1"/>
  <c r="H239"/>
  <c r="F239"/>
  <c r="E239"/>
  <c r="D239"/>
  <c r="K239" s="1"/>
  <c r="H238"/>
  <c r="F238"/>
  <c r="E238"/>
  <c r="D238"/>
  <c r="K238" s="1"/>
  <c r="H237"/>
  <c r="F237"/>
  <c r="E237"/>
  <c r="D237"/>
  <c r="K237" s="1"/>
  <c r="H236"/>
  <c r="F236"/>
  <c r="E236"/>
  <c r="D236"/>
  <c r="K236" s="1"/>
  <c r="H235"/>
  <c r="F235"/>
  <c r="E235"/>
  <c r="D235"/>
  <c r="K235" s="1"/>
  <c r="H234"/>
  <c r="F234"/>
  <c r="E234"/>
  <c r="D234"/>
  <c r="K234" s="1"/>
  <c r="H233"/>
  <c r="F233"/>
  <c r="E233"/>
  <c r="D233"/>
  <c r="K233" s="1"/>
  <c r="H232"/>
  <c r="H253" s="1"/>
  <c r="F232"/>
  <c r="E232"/>
  <c r="D232"/>
  <c r="K232" s="1"/>
  <c r="H231"/>
  <c r="F231"/>
  <c r="F253" s="1"/>
  <c r="E231"/>
  <c r="E253" s="1"/>
  <c r="D231"/>
  <c r="D253" s="1"/>
  <c r="J229"/>
  <c r="I229"/>
  <c r="G229"/>
  <c r="C229"/>
  <c r="H228"/>
  <c r="F228"/>
  <c r="E228"/>
  <c r="D228"/>
  <c r="K228" s="1"/>
  <c r="L227"/>
  <c r="L229" s="1"/>
  <c r="H227"/>
  <c r="F227"/>
  <c r="E227"/>
  <c r="D227"/>
  <c r="K227" s="1"/>
  <c r="H226"/>
  <c r="F226"/>
  <c r="E226"/>
  <c r="D226"/>
  <c r="K226" s="1"/>
  <c r="H225"/>
  <c r="F225"/>
  <c r="E225"/>
  <c r="D225"/>
  <c r="K225" s="1"/>
  <c r="H224"/>
  <c r="F224"/>
  <c r="E224"/>
  <c r="D224"/>
  <c r="K224" s="1"/>
  <c r="H223"/>
  <c r="F223"/>
  <c r="E223"/>
  <c r="D223"/>
  <c r="K223" s="1"/>
  <c r="H222"/>
  <c r="F222"/>
  <c r="E222"/>
  <c r="D222"/>
  <c r="K222" s="1"/>
  <c r="H221"/>
  <c r="F221"/>
  <c r="E221"/>
  <c r="K221" s="1"/>
  <c r="D221"/>
  <c r="H220"/>
  <c r="H229" s="1"/>
  <c r="F220"/>
  <c r="F229" s="1"/>
  <c r="E220"/>
  <c r="E229" s="1"/>
  <c r="D220"/>
  <c r="K220" s="1"/>
  <c r="K229" s="1"/>
  <c r="J218"/>
  <c r="I218"/>
  <c r="G218"/>
  <c r="C218"/>
  <c r="H217"/>
  <c r="F217"/>
  <c r="E217"/>
  <c r="D217"/>
  <c r="K217" s="1"/>
  <c r="H216"/>
  <c r="F216"/>
  <c r="E216"/>
  <c r="D216"/>
  <c r="K216" s="1"/>
  <c r="H215"/>
  <c r="F215"/>
  <c r="E215"/>
  <c r="D215"/>
  <c r="K215" s="1"/>
  <c r="H214"/>
  <c r="F214"/>
  <c r="E214"/>
  <c r="D214"/>
  <c r="K214" s="1"/>
  <c r="H213"/>
  <c r="F213"/>
  <c r="E213"/>
  <c r="D213"/>
  <c r="K213" s="1"/>
  <c r="H212"/>
  <c r="F212"/>
  <c r="E212"/>
  <c r="D212"/>
  <c r="K212" s="1"/>
  <c r="H211"/>
  <c r="F211"/>
  <c r="E211"/>
  <c r="D211"/>
  <c r="K211" s="1"/>
  <c r="H210"/>
  <c r="F210"/>
  <c r="E210"/>
  <c r="D210"/>
  <c r="K210" s="1"/>
  <c r="H209"/>
  <c r="F209"/>
  <c r="E209"/>
  <c r="D209"/>
  <c r="K209" s="1"/>
  <c r="H208"/>
  <c r="F208"/>
  <c r="E208"/>
  <c r="D208"/>
  <c r="K208" s="1"/>
  <c r="H207"/>
  <c r="F207"/>
  <c r="E207"/>
  <c r="D207"/>
  <c r="K207" s="1"/>
  <c r="H206"/>
  <c r="F206"/>
  <c r="E206"/>
  <c r="D206"/>
  <c r="K206" s="1"/>
  <c r="H205"/>
  <c r="F205"/>
  <c r="E205"/>
  <c r="D205"/>
  <c r="K205" s="1"/>
  <c r="L204"/>
  <c r="H204"/>
  <c r="F204"/>
  <c r="E204"/>
  <c r="D204"/>
  <c r="K204" s="1"/>
  <c r="L203"/>
  <c r="H203"/>
  <c r="F203"/>
  <c r="E203"/>
  <c r="D203"/>
  <c r="K203" s="1"/>
  <c r="L202"/>
  <c r="L218" s="1"/>
  <c r="H202"/>
  <c r="H218" s="1"/>
  <c r="F202"/>
  <c r="F218" s="1"/>
  <c r="E202"/>
  <c r="E218" s="1"/>
  <c r="D202"/>
  <c r="D218" s="1"/>
  <c r="L200"/>
  <c r="J200"/>
  <c r="I200"/>
  <c r="G200"/>
  <c r="C200"/>
  <c r="H199"/>
  <c r="F199"/>
  <c r="E199"/>
  <c r="D199"/>
  <c r="K199" s="1"/>
  <c r="L198"/>
  <c r="H198"/>
  <c r="F198"/>
  <c r="E198"/>
  <c r="D198"/>
  <c r="K198" s="1"/>
  <c r="H197"/>
  <c r="F197"/>
  <c r="E197"/>
  <c r="K197" s="1"/>
  <c r="D197"/>
  <c r="H196"/>
  <c r="F196"/>
  <c r="E196"/>
  <c r="D196"/>
  <c r="K196" s="1"/>
  <c r="H195"/>
  <c r="F195"/>
  <c r="E195"/>
  <c r="D195"/>
  <c r="K195" s="1"/>
  <c r="H194"/>
  <c r="F194"/>
  <c r="E194"/>
  <c r="D194"/>
  <c r="D200" s="1"/>
  <c r="H193"/>
  <c r="F193"/>
  <c r="E193"/>
  <c r="D193"/>
  <c r="K193" s="1"/>
  <c r="L192"/>
  <c r="H192"/>
  <c r="H200" s="1"/>
  <c r="F192"/>
  <c r="F200" s="1"/>
  <c r="E192"/>
  <c r="E200" s="1"/>
  <c r="D192"/>
  <c r="K192" s="1"/>
  <c r="L190"/>
  <c r="J190"/>
  <c r="I190"/>
  <c r="G190"/>
  <c r="C190"/>
  <c r="H189"/>
  <c r="F189"/>
  <c r="E189"/>
  <c r="D189"/>
  <c r="K189" s="1"/>
  <c r="H188"/>
  <c r="F188"/>
  <c r="E188"/>
  <c r="D188"/>
  <c r="K188" s="1"/>
  <c r="H187"/>
  <c r="F187"/>
  <c r="E187"/>
  <c r="D187"/>
  <c r="K187" s="1"/>
  <c r="H186"/>
  <c r="F186"/>
  <c r="E186"/>
  <c r="D186"/>
  <c r="K186" s="1"/>
  <c r="H185"/>
  <c r="F185"/>
  <c r="E185"/>
  <c r="D185"/>
  <c r="K185" s="1"/>
  <c r="H184"/>
  <c r="H190" s="1"/>
  <c r="F184"/>
  <c r="F190" s="1"/>
  <c r="E184"/>
  <c r="E190" s="1"/>
  <c r="D184"/>
  <c r="K184" s="1"/>
  <c r="K190" s="1"/>
  <c r="L182"/>
  <c r="J182"/>
  <c r="I182"/>
  <c r="G182"/>
  <c r="C182"/>
  <c r="L181"/>
  <c r="H181"/>
  <c r="F181"/>
  <c r="E181"/>
  <c r="D181"/>
  <c r="K181" s="1"/>
  <c r="H180"/>
  <c r="F180"/>
  <c r="E180"/>
  <c r="D180"/>
  <c r="K180" s="1"/>
  <c r="H179"/>
  <c r="F179"/>
  <c r="E179"/>
  <c r="D179"/>
  <c r="K179" s="1"/>
  <c r="L178"/>
  <c r="H178"/>
  <c r="H182" s="1"/>
  <c r="F178"/>
  <c r="E178"/>
  <c r="D178"/>
  <c r="K178" s="1"/>
  <c r="H177"/>
  <c r="F177"/>
  <c r="F182" s="1"/>
  <c r="E177"/>
  <c r="E182" s="1"/>
  <c r="D177"/>
  <c r="K177" s="1"/>
  <c r="J175"/>
  <c r="I175"/>
  <c r="G175"/>
  <c r="C175"/>
  <c r="H174"/>
  <c r="F174"/>
  <c r="E174"/>
  <c r="D174"/>
  <c r="K174" s="1"/>
  <c r="L173"/>
  <c r="H173"/>
  <c r="F173"/>
  <c r="E173"/>
  <c r="D173"/>
  <c r="K173" s="1"/>
  <c r="L172"/>
  <c r="H172"/>
  <c r="F172"/>
  <c r="E172"/>
  <c r="D172"/>
  <c r="K172" s="1"/>
  <c r="K171"/>
  <c r="H171"/>
  <c r="F171"/>
  <c r="E171"/>
  <c r="D171"/>
  <c r="H170"/>
  <c r="F170"/>
  <c r="E170"/>
  <c r="D170"/>
  <c r="K170" s="1"/>
  <c r="L169"/>
  <c r="H169"/>
  <c r="F169"/>
  <c r="E169"/>
  <c r="D169"/>
  <c r="K169" s="1"/>
  <c r="K168"/>
  <c r="H168"/>
  <c r="F168"/>
  <c r="E168"/>
  <c r="D168"/>
  <c r="H167"/>
  <c r="F167"/>
  <c r="E167"/>
  <c r="D167"/>
  <c r="K167" s="1"/>
  <c r="L166"/>
  <c r="H166"/>
  <c r="F166"/>
  <c r="E166"/>
  <c r="D166"/>
  <c r="K166" s="1"/>
  <c r="L165"/>
  <c r="H165"/>
  <c r="F165"/>
  <c r="E165"/>
  <c r="D165"/>
  <c r="K165" s="1"/>
  <c r="L164"/>
  <c r="H164"/>
  <c r="F164"/>
  <c r="E164"/>
  <c r="D164"/>
  <c r="K164" s="1"/>
  <c r="L163"/>
  <c r="H163"/>
  <c r="F163"/>
  <c r="E163"/>
  <c r="K163" s="1"/>
  <c r="D163"/>
  <c r="L162"/>
  <c r="H162"/>
  <c r="F162"/>
  <c r="E162"/>
  <c r="D162"/>
  <c r="K162" s="1"/>
  <c r="H161"/>
  <c r="F161"/>
  <c r="E161"/>
  <c r="D161"/>
  <c r="K161" s="1"/>
  <c r="H160"/>
  <c r="F160"/>
  <c r="E160"/>
  <c r="D160"/>
  <c r="K160" s="1"/>
  <c r="H159"/>
  <c r="F159"/>
  <c r="E159"/>
  <c r="D159"/>
  <c r="K159" s="1"/>
  <c r="H158"/>
  <c r="F158"/>
  <c r="E158"/>
  <c r="D158"/>
  <c r="K158" s="1"/>
  <c r="K157"/>
  <c r="H157"/>
  <c r="F157"/>
  <c r="E157"/>
  <c r="D157"/>
  <c r="L156"/>
  <c r="H156"/>
  <c r="F156"/>
  <c r="E156"/>
  <c r="D156"/>
  <c r="K156" s="1"/>
  <c r="H155"/>
  <c r="H175" s="1"/>
  <c r="F155"/>
  <c r="E155"/>
  <c r="D155"/>
  <c r="K155" s="1"/>
  <c r="L154"/>
  <c r="L175" s="1"/>
  <c r="H154"/>
  <c r="F154"/>
  <c r="F175" s="1"/>
  <c r="E154"/>
  <c r="K154" s="1"/>
  <c r="D154"/>
  <c r="D175" s="1"/>
  <c r="J152"/>
  <c r="I152"/>
  <c r="G152"/>
  <c r="F152"/>
  <c r="C152"/>
  <c r="L151"/>
  <c r="H151"/>
  <c r="F151"/>
  <c r="E151"/>
  <c r="E152" s="1"/>
  <c r="D151"/>
  <c r="D152" s="1"/>
  <c r="L150"/>
  <c r="L152" s="1"/>
  <c r="H150"/>
  <c r="H152" s="1"/>
  <c r="F150"/>
  <c r="E150"/>
  <c r="D150"/>
  <c r="K150" s="1"/>
  <c r="L148"/>
  <c r="J148"/>
  <c r="I148"/>
  <c r="H148"/>
  <c r="G148"/>
  <c r="C148"/>
  <c r="H147"/>
  <c r="F147"/>
  <c r="E147"/>
  <c r="D147"/>
  <c r="K147" s="1"/>
  <c r="L146"/>
  <c r="H146"/>
  <c r="F146"/>
  <c r="E146"/>
  <c r="D146"/>
  <c r="K146" s="1"/>
  <c r="H145"/>
  <c r="F145"/>
  <c r="E145"/>
  <c r="K145" s="1"/>
  <c r="D145"/>
  <c r="H144"/>
  <c r="F144"/>
  <c r="F148" s="1"/>
  <c r="E144"/>
  <c r="E148" s="1"/>
  <c r="D144"/>
  <c r="K144" s="1"/>
  <c r="J142"/>
  <c r="I142"/>
  <c r="G142"/>
  <c r="C142"/>
  <c r="L141"/>
  <c r="H141"/>
  <c r="F141"/>
  <c r="E141"/>
  <c r="D141"/>
  <c r="K141" s="1"/>
  <c r="H140"/>
  <c r="F140"/>
  <c r="F142" s="1"/>
  <c r="E140"/>
  <c r="D140"/>
  <c r="K140" s="1"/>
  <c r="L139"/>
  <c r="L142" s="1"/>
  <c r="H139"/>
  <c r="H142" s="1"/>
  <c r="F139"/>
  <c r="E139"/>
  <c r="E142" s="1"/>
  <c r="D139"/>
  <c r="D142" s="1"/>
  <c r="L137"/>
  <c r="J137"/>
  <c r="I137"/>
  <c r="G137"/>
  <c r="C137"/>
  <c r="H136"/>
  <c r="F136"/>
  <c r="E136"/>
  <c r="D136"/>
  <c r="K136" s="1"/>
  <c r="H135"/>
  <c r="F135"/>
  <c r="E135"/>
  <c r="D135"/>
  <c r="K135" s="1"/>
  <c r="H134"/>
  <c r="F134"/>
  <c r="F137" s="1"/>
  <c r="E134"/>
  <c r="E137" s="1"/>
  <c r="D134"/>
  <c r="K134" s="1"/>
  <c r="H133"/>
  <c r="F133"/>
  <c r="E133"/>
  <c r="D133"/>
  <c r="K133" s="1"/>
  <c r="H132"/>
  <c r="H137" s="1"/>
  <c r="F132"/>
  <c r="E132"/>
  <c r="D132"/>
  <c r="D137" s="1"/>
  <c r="L130"/>
  <c r="J130"/>
  <c r="I130"/>
  <c r="G130"/>
  <c r="C130"/>
  <c r="H129"/>
  <c r="F129"/>
  <c r="E129"/>
  <c r="D129"/>
  <c r="K129" s="1"/>
  <c r="H128"/>
  <c r="H130" s="1"/>
  <c r="F128"/>
  <c r="E128"/>
  <c r="D128"/>
  <c r="K128" s="1"/>
  <c r="H127"/>
  <c r="F127"/>
  <c r="E127"/>
  <c r="E130" s="1"/>
  <c r="D127"/>
  <c r="K127" s="1"/>
  <c r="H126"/>
  <c r="F126"/>
  <c r="F130" s="1"/>
  <c r="E126"/>
  <c r="D126"/>
  <c r="K126" s="1"/>
  <c r="K130" s="1"/>
  <c r="J124"/>
  <c r="I124"/>
  <c r="G124"/>
  <c r="C124"/>
  <c r="L123"/>
  <c r="L124" s="1"/>
  <c r="H123"/>
  <c r="F123"/>
  <c r="E123"/>
  <c r="D123"/>
  <c r="K123" s="1"/>
  <c r="H122"/>
  <c r="H124" s="1"/>
  <c r="F122"/>
  <c r="F124" s="1"/>
  <c r="E122"/>
  <c r="E124" s="1"/>
  <c r="D122"/>
  <c r="D124" s="1"/>
  <c r="L120"/>
  <c r="J120"/>
  <c r="I120"/>
  <c r="G120"/>
  <c r="C120"/>
  <c r="H119"/>
  <c r="F119"/>
  <c r="E119"/>
  <c r="D119"/>
  <c r="K119" s="1"/>
  <c r="H118"/>
  <c r="H120" s="1"/>
  <c r="F118"/>
  <c r="E118"/>
  <c r="D118"/>
  <c r="K118" s="1"/>
  <c r="H117"/>
  <c r="F117"/>
  <c r="F120" s="1"/>
  <c r="E117"/>
  <c r="E120" s="1"/>
  <c r="D117"/>
  <c r="K117" s="1"/>
  <c r="K120" s="1"/>
  <c r="L115"/>
  <c r="J115"/>
  <c r="I115"/>
  <c r="G115"/>
  <c r="C115"/>
  <c r="H114"/>
  <c r="F114"/>
  <c r="E114"/>
  <c r="D114"/>
  <c r="K114" s="1"/>
  <c r="H113"/>
  <c r="H115" s="1"/>
  <c r="F113"/>
  <c r="E113"/>
  <c r="D113"/>
  <c r="K113" s="1"/>
  <c r="H112"/>
  <c r="F112"/>
  <c r="E112"/>
  <c r="E115" s="1"/>
  <c r="D112"/>
  <c r="D115" s="1"/>
  <c r="H111"/>
  <c r="F111"/>
  <c r="F115" s="1"/>
  <c r="E111"/>
  <c r="D111"/>
  <c r="K111" s="1"/>
  <c r="L109"/>
  <c r="J109"/>
  <c r="I109"/>
  <c r="G109"/>
  <c r="C109"/>
  <c r="H108"/>
  <c r="F108"/>
  <c r="E108"/>
  <c r="D108"/>
  <c r="K108" s="1"/>
  <c r="H107"/>
  <c r="F107"/>
  <c r="E107"/>
  <c r="D107"/>
  <c r="K107" s="1"/>
  <c r="H106"/>
  <c r="F106"/>
  <c r="F109" s="1"/>
  <c r="E106"/>
  <c r="E109" s="1"/>
  <c r="D106"/>
  <c r="K106" s="1"/>
  <c r="H105"/>
  <c r="H109" s="1"/>
  <c r="F105"/>
  <c r="E105"/>
  <c r="D105"/>
  <c r="K105" s="1"/>
  <c r="K109" s="1"/>
  <c r="H102"/>
  <c r="F102"/>
  <c r="E102"/>
  <c r="D102"/>
  <c r="K102" s="1"/>
  <c r="J100"/>
  <c r="I100"/>
  <c r="G100"/>
  <c r="C100"/>
  <c r="H99"/>
  <c r="F99"/>
  <c r="E99"/>
  <c r="D99"/>
  <c r="K99" s="1"/>
  <c r="H98"/>
  <c r="F98"/>
  <c r="E98"/>
  <c r="D98"/>
  <c r="K98" s="1"/>
  <c r="L97"/>
  <c r="L100" s="1"/>
  <c r="H97"/>
  <c r="F97"/>
  <c r="E97"/>
  <c r="D97"/>
  <c r="K97" s="1"/>
  <c r="H96"/>
  <c r="F96"/>
  <c r="E96"/>
  <c r="D96"/>
  <c r="K96" s="1"/>
  <c r="H95"/>
  <c r="F95"/>
  <c r="E95"/>
  <c r="D95"/>
  <c r="K95" s="1"/>
  <c r="H94"/>
  <c r="F94"/>
  <c r="E94"/>
  <c r="D94"/>
  <c r="K94" s="1"/>
  <c r="H93"/>
  <c r="F93"/>
  <c r="E93"/>
  <c r="D93"/>
  <c r="K93" s="1"/>
  <c r="H92"/>
  <c r="F92"/>
  <c r="E92"/>
  <c r="D92"/>
  <c r="K92" s="1"/>
  <c r="H91"/>
  <c r="F91"/>
  <c r="E91"/>
  <c r="K91" s="1"/>
  <c r="D91"/>
  <c r="H90"/>
  <c r="F90"/>
  <c r="F100" s="1"/>
  <c r="E90"/>
  <c r="D90"/>
  <c r="K90" s="1"/>
  <c r="H89"/>
  <c r="F89"/>
  <c r="E89"/>
  <c r="D89"/>
  <c r="K89" s="1"/>
  <c r="H88"/>
  <c r="F88"/>
  <c r="E88"/>
  <c r="D88"/>
  <c r="K88" s="1"/>
  <c r="H87"/>
  <c r="H100" s="1"/>
  <c r="F87"/>
  <c r="E87"/>
  <c r="E100" s="1"/>
  <c r="D87"/>
  <c r="D100" s="1"/>
  <c r="J85"/>
  <c r="I85"/>
  <c r="G85"/>
  <c r="C85"/>
  <c r="H84"/>
  <c r="F84"/>
  <c r="E84"/>
  <c r="D84"/>
  <c r="K84" s="1"/>
  <c r="L83"/>
  <c r="L85" s="1"/>
  <c r="H83"/>
  <c r="F83"/>
  <c r="E83"/>
  <c r="D83"/>
  <c r="K83" s="1"/>
  <c r="L82"/>
  <c r="H82"/>
  <c r="F82"/>
  <c r="E82"/>
  <c r="D82"/>
  <c r="K82" s="1"/>
  <c r="H81"/>
  <c r="F81"/>
  <c r="E81"/>
  <c r="D81"/>
  <c r="K81" s="1"/>
  <c r="H80"/>
  <c r="F80"/>
  <c r="F85" s="1"/>
  <c r="E80"/>
  <c r="D80"/>
  <c r="K80" s="1"/>
  <c r="H79"/>
  <c r="F79"/>
  <c r="E79"/>
  <c r="D79"/>
  <c r="K79" s="1"/>
  <c r="H78"/>
  <c r="F78"/>
  <c r="E78"/>
  <c r="D78"/>
  <c r="K78" s="1"/>
  <c r="H77"/>
  <c r="H85" s="1"/>
  <c r="F77"/>
  <c r="E77"/>
  <c r="E85" s="1"/>
  <c r="D77"/>
  <c r="D85" s="1"/>
  <c r="L75"/>
  <c r="J75"/>
  <c r="I75"/>
  <c r="G75"/>
  <c r="C75"/>
  <c r="H74"/>
  <c r="F74"/>
  <c r="E74"/>
  <c r="D74"/>
  <c r="K74" s="1"/>
  <c r="H73"/>
  <c r="F73"/>
  <c r="E73"/>
  <c r="D73"/>
  <c r="K73" s="1"/>
  <c r="H72"/>
  <c r="F72"/>
  <c r="E72"/>
  <c r="D72"/>
  <c r="K72" s="1"/>
  <c r="H71"/>
  <c r="F71"/>
  <c r="E71"/>
  <c r="D71"/>
  <c r="K71" s="1"/>
  <c r="H70"/>
  <c r="F70"/>
  <c r="E70"/>
  <c r="D70"/>
  <c r="K70" s="1"/>
  <c r="H69"/>
  <c r="H75" s="1"/>
  <c r="F69"/>
  <c r="E69"/>
  <c r="K69" s="1"/>
  <c r="D69"/>
  <c r="H68"/>
  <c r="F68"/>
  <c r="F75" s="1"/>
  <c r="E68"/>
  <c r="E75" s="1"/>
  <c r="D68"/>
  <c r="D75" s="1"/>
  <c r="L66"/>
  <c r="J66"/>
  <c r="I66"/>
  <c r="G66"/>
  <c r="C66"/>
  <c r="H65"/>
  <c r="F65"/>
  <c r="E65"/>
  <c r="D65"/>
  <c r="K65" s="1"/>
  <c r="H64"/>
  <c r="F64"/>
  <c r="E64"/>
  <c r="D64"/>
  <c r="K64" s="1"/>
  <c r="H63"/>
  <c r="F63"/>
  <c r="E63"/>
  <c r="D63"/>
  <c r="K63" s="1"/>
  <c r="H62"/>
  <c r="F62"/>
  <c r="E62"/>
  <c r="D62"/>
  <c r="K62" s="1"/>
  <c r="H61"/>
  <c r="F61"/>
  <c r="E61"/>
  <c r="D61"/>
  <c r="K61" s="1"/>
  <c r="H60"/>
  <c r="F60"/>
  <c r="E60"/>
  <c r="D60"/>
  <c r="K60" s="1"/>
  <c r="H59"/>
  <c r="F59"/>
  <c r="E59"/>
  <c r="D59"/>
  <c r="K59" s="1"/>
  <c r="H58"/>
  <c r="F58"/>
  <c r="E58"/>
  <c r="D58"/>
  <c r="K58" s="1"/>
  <c r="H57"/>
  <c r="F57"/>
  <c r="E57"/>
  <c r="D57"/>
  <c r="K57" s="1"/>
  <c r="H56"/>
  <c r="F56"/>
  <c r="E56"/>
  <c r="D56"/>
  <c r="K56" s="1"/>
  <c r="H55"/>
  <c r="H66" s="1"/>
  <c r="F55"/>
  <c r="F66" s="1"/>
  <c r="E55"/>
  <c r="E66" s="1"/>
  <c r="D55"/>
  <c r="D66" s="1"/>
  <c r="H52"/>
  <c r="F52"/>
  <c r="E52"/>
  <c r="D52"/>
  <c r="K52" s="1"/>
  <c r="L50"/>
  <c r="I50"/>
  <c r="G50"/>
  <c r="C50"/>
  <c r="H49"/>
  <c r="F49"/>
  <c r="E49"/>
  <c r="D49"/>
  <c r="K49" s="1"/>
  <c r="H48"/>
  <c r="F48"/>
  <c r="E48"/>
  <c r="J48" s="1"/>
  <c r="D48"/>
  <c r="H47"/>
  <c r="F47"/>
  <c r="E47"/>
  <c r="K47" s="1"/>
  <c r="D47"/>
  <c r="K46"/>
  <c r="H46"/>
  <c r="F46"/>
  <c r="E46"/>
  <c r="E50" s="1"/>
  <c r="D46"/>
  <c r="H45"/>
  <c r="F45"/>
  <c r="E45"/>
  <c r="K45" s="1"/>
  <c r="D45"/>
  <c r="H44"/>
  <c r="H50" s="1"/>
  <c r="F44"/>
  <c r="E44"/>
  <c r="D44"/>
  <c r="D50" s="1"/>
  <c r="H43"/>
  <c r="F43"/>
  <c r="F50" s="1"/>
  <c r="E43"/>
  <c r="J43" s="1"/>
  <c r="D43"/>
  <c r="L41"/>
  <c r="I41"/>
  <c r="G41"/>
  <c r="C41"/>
  <c r="H40"/>
  <c r="F40"/>
  <c r="E40"/>
  <c r="J40" s="1"/>
  <c r="D40"/>
  <c r="H39"/>
  <c r="F39"/>
  <c r="E39"/>
  <c r="D39"/>
  <c r="K39" s="1"/>
  <c r="K38"/>
  <c r="H38"/>
  <c r="F38"/>
  <c r="E38"/>
  <c r="D38"/>
  <c r="H37"/>
  <c r="F37"/>
  <c r="E37"/>
  <c r="D37"/>
  <c r="K37" s="1"/>
  <c r="H36"/>
  <c r="F36"/>
  <c r="E36"/>
  <c r="K36" s="1"/>
  <c r="D36"/>
  <c r="H35"/>
  <c r="F35"/>
  <c r="E35"/>
  <c r="J35" s="1"/>
  <c r="D35"/>
  <c r="H34"/>
  <c r="H41" s="1"/>
  <c r="F34"/>
  <c r="F41" s="1"/>
  <c r="E34"/>
  <c r="E41" s="1"/>
  <c r="D34"/>
  <c r="D41" s="1"/>
  <c r="L32"/>
  <c r="I32"/>
  <c r="G32"/>
  <c r="D32"/>
  <c r="C32"/>
  <c r="H31"/>
  <c r="H32" s="1"/>
  <c r="F31"/>
  <c r="F32" s="1"/>
  <c r="E31"/>
  <c r="K31" s="1"/>
  <c r="K32" s="1"/>
  <c r="D31"/>
  <c r="I29"/>
  <c r="G29"/>
  <c r="D29"/>
  <c r="C29"/>
  <c r="H28"/>
  <c r="F28"/>
  <c r="E28"/>
  <c r="K28" s="1"/>
  <c r="D28"/>
  <c r="H27"/>
  <c r="F27"/>
  <c r="E27"/>
  <c r="J27" s="1"/>
  <c r="D27"/>
  <c r="H26"/>
  <c r="H29" s="1"/>
  <c r="F26"/>
  <c r="E26"/>
  <c r="K26" s="1"/>
  <c r="D26"/>
  <c r="L25"/>
  <c r="L29" s="1"/>
  <c r="H25"/>
  <c r="F25"/>
  <c r="F29" s="1"/>
  <c r="E25"/>
  <c r="J25" s="1"/>
  <c r="D25"/>
  <c r="I23"/>
  <c r="G23"/>
  <c r="C23"/>
  <c r="L22"/>
  <c r="L23" s="1"/>
  <c r="H22"/>
  <c r="F22"/>
  <c r="F23" s="1"/>
  <c r="E22"/>
  <c r="K22" s="1"/>
  <c r="D22"/>
  <c r="H21"/>
  <c r="H23" s="1"/>
  <c r="F21"/>
  <c r="E21"/>
  <c r="E23" s="1"/>
  <c r="D21"/>
  <c r="D23" s="1"/>
  <c r="I19"/>
  <c r="G19"/>
  <c r="C19"/>
  <c r="H18"/>
  <c r="F18"/>
  <c r="E18"/>
  <c r="J18" s="1"/>
  <c r="D18"/>
  <c r="H17"/>
  <c r="F17"/>
  <c r="E17"/>
  <c r="K17" s="1"/>
  <c r="D17"/>
  <c r="H16"/>
  <c r="F16"/>
  <c r="E16"/>
  <c r="K16" s="1"/>
  <c r="D16"/>
  <c r="H15"/>
  <c r="F15"/>
  <c r="F19" s="1"/>
  <c r="E15"/>
  <c r="D15"/>
  <c r="K15" s="1"/>
  <c r="L14"/>
  <c r="H14"/>
  <c r="F14"/>
  <c r="E14"/>
  <c r="E19" s="1"/>
  <c r="D14"/>
  <c r="L13"/>
  <c r="J13"/>
  <c r="H13"/>
  <c r="F13"/>
  <c r="E13"/>
  <c r="D13"/>
  <c r="D19" s="1"/>
  <c r="L12"/>
  <c r="L19" s="1"/>
  <c r="H12"/>
  <c r="H19" s="1"/>
  <c r="F12"/>
  <c r="E12"/>
  <c r="K12" s="1"/>
  <c r="D12"/>
  <c r="L10"/>
  <c r="I10"/>
  <c r="G10"/>
  <c r="D10"/>
  <c r="C10"/>
  <c r="H9"/>
  <c r="H10" s="1"/>
  <c r="F9"/>
  <c r="F10" s="1"/>
  <c r="E9"/>
  <c r="K9" s="1"/>
  <c r="D9"/>
  <c r="H8"/>
  <c r="F8"/>
  <c r="E8"/>
  <c r="J8" s="1"/>
  <c r="D8"/>
  <c r="D359" i="4"/>
  <c r="E359"/>
  <c r="F359"/>
  <c r="G359"/>
  <c r="H359"/>
  <c r="I359"/>
  <c r="J359"/>
  <c r="K359"/>
  <c r="L359"/>
  <c r="D358"/>
  <c r="E358"/>
  <c r="F358"/>
  <c r="G358"/>
  <c r="H358"/>
  <c r="I358"/>
  <c r="J358"/>
  <c r="K358"/>
  <c r="L358"/>
  <c r="D348"/>
  <c r="E348"/>
  <c r="F348"/>
  <c r="G348"/>
  <c r="H348"/>
  <c r="I348"/>
  <c r="J348"/>
  <c r="K348"/>
  <c r="L348"/>
  <c r="D313"/>
  <c r="E313"/>
  <c r="F313"/>
  <c r="G313"/>
  <c r="H313"/>
  <c r="I313"/>
  <c r="J313"/>
  <c r="K313"/>
  <c r="L313"/>
  <c r="D307"/>
  <c r="E307"/>
  <c r="F307"/>
  <c r="G307"/>
  <c r="H307"/>
  <c r="I307"/>
  <c r="J307"/>
  <c r="K307"/>
  <c r="L307"/>
  <c r="D297"/>
  <c r="E297"/>
  <c r="F297"/>
  <c r="G297"/>
  <c r="H297"/>
  <c r="I297"/>
  <c r="J297"/>
  <c r="K297"/>
  <c r="L297"/>
  <c r="D286"/>
  <c r="E286"/>
  <c r="F286"/>
  <c r="G286"/>
  <c r="H286"/>
  <c r="I286"/>
  <c r="J286"/>
  <c r="K286"/>
  <c r="L286"/>
  <c r="D273"/>
  <c r="E273"/>
  <c r="F273"/>
  <c r="G273"/>
  <c r="H273"/>
  <c r="I273"/>
  <c r="J273"/>
  <c r="K273"/>
  <c r="L273"/>
  <c r="D267"/>
  <c r="E267"/>
  <c r="F267"/>
  <c r="G267"/>
  <c r="H267"/>
  <c r="I267"/>
  <c r="J267"/>
  <c r="K267"/>
  <c r="L267"/>
  <c r="D258"/>
  <c r="E258"/>
  <c r="F258"/>
  <c r="G258"/>
  <c r="H258"/>
  <c r="I258"/>
  <c r="J258"/>
  <c r="K258"/>
  <c r="L258"/>
  <c r="D250"/>
  <c r="E250"/>
  <c r="F250"/>
  <c r="G250"/>
  <c r="H250"/>
  <c r="I250"/>
  <c r="J250"/>
  <c r="K250"/>
  <c r="L250"/>
  <c r="D226"/>
  <c r="E226"/>
  <c r="F226"/>
  <c r="G226"/>
  <c r="H226"/>
  <c r="I226"/>
  <c r="J226"/>
  <c r="K226"/>
  <c r="L226"/>
  <c r="D215"/>
  <c r="E215"/>
  <c r="F215"/>
  <c r="G215"/>
  <c r="H215"/>
  <c r="I215"/>
  <c r="J215"/>
  <c r="K215"/>
  <c r="L215"/>
  <c r="D197"/>
  <c r="E197"/>
  <c r="F197"/>
  <c r="G197"/>
  <c r="H197"/>
  <c r="I197"/>
  <c r="J197"/>
  <c r="K197"/>
  <c r="L197"/>
  <c r="D187"/>
  <c r="E187"/>
  <c r="F187"/>
  <c r="G187"/>
  <c r="H187"/>
  <c r="I187"/>
  <c r="J187"/>
  <c r="K187"/>
  <c r="L187"/>
  <c r="D179"/>
  <c r="E179"/>
  <c r="F179"/>
  <c r="G179"/>
  <c r="H179"/>
  <c r="I179"/>
  <c r="J179"/>
  <c r="K179"/>
  <c r="L179"/>
  <c r="D172"/>
  <c r="E172"/>
  <c r="F172"/>
  <c r="G172"/>
  <c r="H172"/>
  <c r="I172"/>
  <c r="J172"/>
  <c r="K172"/>
  <c r="L172"/>
  <c r="D149"/>
  <c r="E149"/>
  <c r="F149"/>
  <c r="G149"/>
  <c r="H149"/>
  <c r="I149"/>
  <c r="J149"/>
  <c r="K149"/>
  <c r="L149"/>
  <c r="D145"/>
  <c r="E145"/>
  <c r="F145"/>
  <c r="G145"/>
  <c r="H145"/>
  <c r="I145"/>
  <c r="J145"/>
  <c r="K145"/>
  <c r="L145"/>
  <c r="D139"/>
  <c r="E139"/>
  <c r="F139"/>
  <c r="G139"/>
  <c r="H139"/>
  <c r="I139"/>
  <c r="J139"/>
  <c r="K139"/>
  <c r="L139"/>
  <c r="D134"/>
  <c r="E134"/>
  <c r="F134"/>
  <c r="G134"/>
  <c r="H134"/>
  <c r="I134"/>
  <c r="J134"/>
  <c r="K134"/>
  <c r="L134"/>
  <c r="D127"/>
  <c r="E127"/>
  <c r="F127"/>
  <c r="G127"/>
  <c r="H127"/>
  <c r="I127"/>
  <c r="J127"/>
  <c r="K127"/>
  <c r="L127"/>
  <c r="D121"/>
  <c r="E121"/>
  <c r="F121"/>
  <c r="G121"/>
  <c r="H121"/>
  <c r="I121"/>
  <c r="J121"/>
  <c r="K121"/>
  <c r="L121"/>
  <c r="D117"/>
  <c r="E117"/>
  <c r="F117"/>
  <c r="G117"/>
  <c r="H117"/>
  <c r="I117"/>
  <c r="J117"/>
  <c r="K117"/>
  <c r="L117"/>
  <c r="D112"/>
  <c r="E112"/>
  <c r="F112"/>
  <c r="G112"/>
  <c r="H112"/>
  <c r="I112"/>
  <c r="J112"/>
  <c r="K112"/>
  <c r="L112"/>
  <c r="D106"/>
  <c r="E106"/>
  <c r="F106"/>
  <c r="G106"/>
  <c r="H106"/>
  <c r="I106"/>
  <c r="J106"/>
  <c r="K106"/>
  <c r="L106"/>
  <c r="D97"/>
  <c r="E97"/>
  <c r="F97"/>
  <c r="G97"/>
  <c r="H97"/>
  <c r="I97"/>
  <c r="J97"/>
  <c r="K97"/>
  <c r="L97"/>
  <c r="D82"/>
  <c r="E82"/>
  <c r="F82"/>
  <c r="G82"/>
  <c r="H82"/>
  <c r="I82"/>
  <c r="J82"/>
  <c r="K82"/>
  <c r="L82"/>
  <c r="D72"/>
  <c r="E72"/>
  <c r="F72"/>
  <c r="G72"/>
  <c r="H72"/>
  <c r="I72"/>
  <c r="J72"/>
  <c r="K72"/>
  <c r="L72"/>
  <c r="D63"/>
  <c r="E63"/>
  <c r="F63"/>
  <c r="G63"/>
  <c r="H63"/>
  <c r="I63"/>
  <c r="J63"/>
  <c r="K63"/>
  <c r="L63"/>
  <c r="D47"/>
  <c r="E47"/>
  <c r="F47"/>
  <c r="G47"/>
  <c r="H47"/>
  <c r="I47"/>
  <c r="J47"/>
  <c r="K47"/>
  <c r="L47"/>
  <c r="D38"/>
  <c r="E38"/>
  <c r="F38"/>
  <c r="G38"/>
  <c r="H38"/>
  <c r="I38"/>
  <c r="J38"/>
  <c r="K38"/>
  <c r="L38"/>
  <c r="D29"/>
  <c r="E29"/>
  <c r="F29"/>
  <c r="G29"/>
  <c r="H29"/>
  <c r="I29"/>
  <c r="J29"/>
  <c r="K29"/>
  <c r="L29"/>
  <c r="D26"/>
  <c r="E26"/>
  <c r="F26"/>
  <c r="G26"/>
  <c r="H26"/>
  <c r="I26"/>
  <c r="J26"/>
  <c r="K26"/>
  <c r="L26"/>
  <c r="D20"/>
  <c r="E20"/>
  <c r="F20"/>
  <c r="G20"/>
  <c r="H20"/>
  <c r="I20"/>
  <c r="J20"/>
  <c r="K20"/>
  <c r="L20"/>
  <c r="D16"/>
  <c r="E16"/>
  <c r="F16"/>
  <c r="G16"/>
  <c r="H16"/>
  <c r="I16"/>
  <c r="J16"/>
  <c r="K16"/>
  <c r="L16"/>
  <c r="D7"/>
  <c r="E7"/>
  <c r="F7"/>
  <c r="G7"/>
  <c r="H7"/>
  <c r="I7"/>
  <c r="J7"/>
  <c r="K7"/>
  <c r="L7"/>
  <c r="L357"/>
  <c r="L356"/>
  <c r="L355"/>
  <c r="L354"/>
  <c r="L352"/>
  <c r="L351"/>
  <c r="L350"/>
  <c r="L353"/>
  <c r="L347"/>
  <c r="L344"/>
  <c r="L343"/>
  <c r="L336"/>
  <c r="L316"/>
  <c r="L311"/>
  <c r="L346"/>
  <c r="L345"/>
  <c r="L342"/>
  <c r="L341"/>
  <c r="L340"/>
  <c r="L339"/>
  <c r="L338"/>
  <c r="L337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5"/>
  <c r="L312"/>
  <c r="L310"/>
  <c r="L309"/>
  <c r="L306"/>
  <c r="L302"/>
  <c r="L294"/>
  <c r="L288"/>
  <c r="L283"/>
  <c r="L266"/>
  <c r="L265"/>
  <c r="L264"/>
  <c r="L239"/>
  <c r="L224"/>
  <c r="L201"/>
  <c r="L200"/>
  <c r="L199"/>
  <c r="L195"/>
  <c r="L189"/>
  <c r="L178"/>
  <c r="L175"/>
  <c r="L170"/>
  <c r="L169"/>
  <c r="L166"/>
  <c r="L163"/>
  <c r="L162"/>
  <c r="L161"/>
  <c r="L160"/>
  <c r="L159"/>
  <c r="L153"/>
  <c r="L151"/>
  <c r="L148"/>
  <c r="L147"/>
  <c r="L143"/>
  <c r="L138"/>
  <c r="L136"/>
  <c r="L120"/>
  <c r="L94"/>
  <c r="L80"/>
  <c r="L79"/>
  <c r="L22"/>
  <c r="L19"/>
  <c r="L10"/>
  <c r="L11"/>
  <c r="L9"/>
  <c r="K357"/>
  <c r="K356"/>
  <c r="K355"/>
  <c r="K354"/>
  <c r="K353"/>
  <c r="K352"/>
  <c r="K351"/>
  <c r="K350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2"/>
  <c r="K311"/>
  <c r="K310"/>
  <c r="K309"/>
  <c r="K306"/>
  <c r="K305"/>
  <c r="K304"/>
  <c r="K303"/>
  <c r="K302"/>
  <c r="K301"/>
  <c r="K300"/>
  <c r="K299"/>
  <c r="K296"/>
  <c r="K295"/>
  <c r="K294"/>
  <c r="K293"/>
  <c r="K292"/>
  <c r="K291"/>
  <c r="K290"/>
  <c r="K289"/>
  <c r="K288"/>
  <c r="K285"/>
  <c r="K284"/>
  <c r="K283"/>
  <c r="K282"/>
  <c r="K281"/>
  <c r="K280"/>
  <c r="K279"/>
  <c r="K278"/>
  <c r="K277"/>
  <c r="K276"/>
  <c r="K275"/>
  <c r="K272"/>
  <c r="K271"/>
  <c r="K270"/>
  <c r="K269"/>
  <c r="K266"/>
  <c r="K265"/>
  <c r="K264"/>
  <c r="K263"/>
  <c r="K262"/>
  <c r="K261"/>
  <c r="K260"/>
  <c r="K257"/>
  <c r="K256"/>
  <c r="K255"/>
  <c r="K254"/>
  <c r="K253"/>
  <c r="K252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5"/>
  <c r="K224"/>
  <c r="K223"/>
  <c r="K222"/>
  <c r="K221"/>
  <c r="K220"/>
  <c r="K219"/>
  <c r="K218"/>
  <c r="K217"/>
  <c r="K214"/>
  <c r="K213"/>
  <c r="K212"/>
  <c r="K211"/>
  <c r="K210"/>
  <c r="K209"/>
  <c r="K208"/>
  <c r="K207"/>
  <c r="K206"/>
  <c r="K205"/>
  <c r="K204"/>
  <c r="K203"/>
  <c r="K202"/>
  <c r="K201"/>
  <c r="K200"/>
  <c r="K199"/>
  <c r="K196"/>
  <c r="K195"/>
  <c r="K194"/>
  <c r="K193"/>
  <c r="K192"/>
  <c r="K191"/>
  <c r="K190"/>
  <c r="K189"/>
  <c r="K186"/>
  <c r="K185"/>
  <c r="K184"/>
  <c r="K183"/>
  <c r="K182"/>
  <c r="K181"/>
  <c r="K178"/>
  <c r="K177"/>
  <c r="K176"/>
  <c r="K175"/>
  <c r="K174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48"/>
  <c r="K147"/>
  <c r="K144"/>
  <c r="K143"/>
  <c r="K142"/>
  <c r="K141"/>
  <c r="K138"/>
  <c r="K137"/>
  <c r="K136"/>
  <c r="K133"/>
  <c r="K132"/>
  <c r="K131"/>
  <c r="K130"/>
  <c r="K129"/>
  <c r="K126"/>
  <c r="K125"/>
  <c r="K124"/>
  <c r="K123"/>
  <c r="K120"/>
  <c r="K119"/>
  <c r="K116"/>
  <c r="K115"/>
  <c r="K114"/>
  <c r="K111"/>
  <c r="K110"/>
  <c r="K109"/>
  <c r="K108"/>
  <c r="K105"/>
  <c r="K104"/>
  <c r="K103"/>
  <c r="K102"/>
  <c r="K99"/>
  <c r="K96"/>
  <c r="K95"/>
  <c r="K94"/>
  <c r="K93"/>
  <c r="K92"/>
  <c r="K91"/>
  <c r="K90"/>
  <c r="K89"/>
  <c r="K88"/>
  <c r="K87"/>
  <c r="K86"/>
  <c r="K85"/>
  <c r="K84"/>
  <c r="K81"/>
  <c r="K80"/>
  <c r="K79"/>
  <c r="K78"/>
  <c r="K77"/>
  <c r="K76"/>
  <c r="K75"/>
  <c r="K74"/>
  <c r="K71"/>
  <c r="K70"/>
  <c r="K69"/>
  <c r="K68"/>
  <c r="K67"/>
  <c r="K66"/>
  <c r="K65"/>
  <c r="K62"/>
  <c r="K61"/>
  <c r="K60"/>
  <c r="K59"/>
  <c r="K58"/>
  <c r="K57"/>
  <c r="K56"/>
  <c r="K55"/>
  <c r="K54"/>
  <c r="K53"/>
  <c r="K52"/>
  <c r="K49"/>
  <c r="K46"/>
  <c r="K45"/>
  <c r="K44"/>
  <c r="K43"/>
  <c r="K42"/>
  <c r="K41"/>
  <c r="K40"/>
  <c r="K37"/>
  <c r="K36"/>
  <c r="K35"/>
  <c r="K34"/>
  <c r="K33"/>
  <c r="K32"/>
  <c r="K31"/>
  <c r="K28"/>
  <c r="K25"/>
  <c r="K24"/>
  <c r="K23"/>
  <c r="K22"/>
  <c r="K19"/>
  <c r="K18"/>
  <c r="K15"/>
  <c r="K14"/>
  <c r="K13"/>
  <c r="K12"/>
  <c r="K11"/>
  <c r="K10"/>
  <c r="K9"/>
  <c r="K6"/>
  <c r="K5"/>
  <c r="J45"/>
  <c r="J44"/>
  <c r="J43"/>
  <c r="J42"/>
  <c r="J40"/>
  <c r="J37"/>
  <c r="J33"/>
  <c r="J32"/>
  <c r="J31"/>
  <c r="J28"/>
  <c r="J25"/>
  <c r="J24"/>
  <c r="J23"/>
  <c r="J22"/>
  <c r="J19"/>
  <c r="J18"/>
  <c r="J15"/>
  <c r="J14"/>
  <c r="J13"/>
  <c r="J11"/>
  <c r="J10"/>
  <c r="J9"/>
  <c r="J6"/>
  <c r="J5"/>
  <c r="H357"/>
  <c r="H356"/>
  <c r="H355"/>
  <c r="H354"/>
  <c r="H353"/>
  <c r="H352"/>
  <c r="H351"/>
  <c r="H350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2"/>
  <c r="H311"/>
  <c r="H310"/>
  <c r="H309"/>
  <c r="H306"/>
  <c r="H305"/>
  <c r="H304"/>
  <c r="H303"/>
  <c r="H302"/>
  <c r="H301"/>
  <c r="H300"/>
  <c r="H299"/>
  <c r="H296"/>
  <c r="H295"/>
  <c r="H294"/>
  <c r="H293"/>
  <c r="H292"/>
  <c r="H291"/>
  <c r="H290"/>
  <c r="H289"/>
  <c r="H288"/>
  <c r="H285"/>
  <c r="H284"/>
  <c r="H283"/>
  <c r="H282"/>
  <c r="H281"/>
  <c r="H280"/>
  <c r="H279"/>
  <c r="H278"/>
  <c r="H277"/>
  <c r="H276"/>
  <c r="H275"/>
  <c r="H272"/>
  <c r="H271"/>
  <c r="H270"/>
  <c r="H269"/>
  <c r="H266"/>
  <c r="H265"/>
  <c r="H264"/>
  <c r="H263"/>
  <c r="H262"/>
  <c r="H261"/>
  <c r="H260"/>
  <c r="H257"/>
  <c r="H256"/>
  <c r="H255"/>
  <c r="H254"/>
  <c r="H253"/>
  <c r="H252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5"/>
  <c r="H224"/>
  <c r="H223"/>
  <c r="H222"/>
  <c r="H221"/>
  <c r="H220"/>
  <c r="H219"/>
  <c r="H218"/>
  <c r="H217"/>
  <c r="H214"/>
  <c r="H213"/>
  <c r="H212"/>
  <c r="H211"/>
  <c r="H210"/>
  <c r="H209"/>
  <c r="H208"/>
  <c r="H207"/>
  <c r="H206"/>
  <c r="H205"/>
  <c r="H204"/>
  <c r="H203"/>
  <c r="H202"/>
  <c r="H201"/>
  <c r="H200"/>
  <c r="H199"/>
  <c r="H196"/>
  <c r="H195"/>
  <c r="H194"/>
  <c r="H193"/>
  <c r="H192"/>
  <c r="H191"/>
  <c r="H190"/>
  <c r="H189"/>
  <c r="H186"/>
  <c r="H185"/>
  <c r="H184"/>
  <c r="H183"/>
  <c r="H182"/>
  <c r="H181"/>
  <c r="H178"/>
  <c r="H177"/>
  <c r="H176"/>
  <c r="H175"/>
  <c r="H174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48"/>
  <c r="H147"/>
  <c r="H144"/>
  <c r="H143"/>
  <c r="H142"/>
  <c r="H141"/>
  <c r="H138"/>
  <c r="H137"/>
  <c r="H136"/>
  <c r="H133"/>
  <c r="H132"/>
  <c r="H131"/>
  <c r="H130"/>
  <c r="H129"/>
  <c r="H126"/>
  <c r="H125"/>
  <c r="H124"/>
  <c r="H123"/>
  <c r="H120"/>
  <c r="H119"/>
  <c r="H116"/>
  <c r="H115"/>
  <c r="H114"/>
  <c r="H111"/>
  <c r="H110"/>
  <c r="H109"/>
  <c r="H108"/>
  <c r="H105"/>
  <c r="H104"/>
  <c r="H103"/>
  <c r="H102"/>
  <c r="H99"/>
  <c r="H96"/>
  <c r="H95"/>
  <c r="H94"/>
  <c r="H93"/>
  <c r="H92"/>
  <c r="H91"/>
  <c r="H90"/>
  <c r="H89"/>
  <c r="H88"/>
  <c r="H87"/>
  <c r="H86"/>
  <c r="H85"/>
  <c r="H84"/>
  <c r="H81"/>
  <c r="H80"/>
  <c r="H79"/>
  <c r="H78"/>
  <c r="H77"/>
  <c r="H76"/>
  <c r="H75"/>
  <c r="H74"/>
  <c r="H71"/>
  <c r="H70"/>
  <c r="H69"/>
  <c r="H68"/>
  <c r="H67"/>
  <c r="H66"/>
  <c r="H65"/>
  <c r="H62"/>
  <c r="H61"/>
  <c r="H60"/>
  <c r="H59"/>
  <c r="H58"/>
  <c r="H57"/>
  <c r="H56"/>
  <c r="H55"/>
  <c r="H54"/>
  <c r="H53"/>
  <c r="H52"/>
  <c r="H49"/>
  <c r="H46"/>
  <c r="H45"/>
  <c r="H44"/>
  <c r="H43"/>
  <c r="H42"/>
  <c r="H41"/>
  <c r="H40"/>
  <c r="H37"/>
  <c r="H36"/>
  <c r="H35"/>
  <c r="H34"/>
  <c r="H33"/>
  <c r="H32"/>
  <c r="H31"/>
  <c r="H28"/>
  <c r="H25"/>
  <c r="H24"/>
  <c r="H23"/>
  <c r="H22"/>
  <c r="H19"/>
  <c r="H18"/>
  <c r="H15"/>
  <c r="H14"/>
  <c r="H13"/>
  <c r="H12"/>
  <c r="H11"/>
  <c r="H10"/>
  <c r="H9"/>
  <c r="H6"/>
  <c r="H5"/>
  <c r="F357"/>
  <c r="F356"/>
  <c r="F355"/>
  <c r="F354"/>
  <c r="F353"/>
  <c r="F352"/>
  <c r="F351"/>
  <c r="F350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2"/>
  <c r="F311"/>
  <c r="F310"/>
  <c r="F309"/>
  <c r="F306"/>
  <c r="F305"/>
  <c r="F304"/>
  <c r="F303"/>
  <c r="F302"/>
  <c r="F301"/>
  <c r="F300"/>
  <c r="F299"/>
  <c r="F296"/>
  <c r="F295"/>
  <c r="F294"/>
  <c r="F293"/>
  <c r="F292"/>
  <c r="F291"/>
  <c r="F290"/>
  <c r="F289"/>
  <c r="F288"/>
  <c r="F285"/>
  <c r="F284"/>
  <c r="F283"/>
  <c r="F282"/>
  <c r="F281"/>
  <c r="F280"/>
  <c r="F279"/>
  <c r="F278"/>
  <c r="F277"/>
  <c r="F276"/>
  <c r="F275"/>
  <c r="F272"/>
  <c r="F271"/>
  <c r="F270"/>
  <c r="F269"/>
  <c r="F266"/>
  <c r="F265"/>
  <c r="F264"/>
  <c r="F263"/>
  <c r="F262"/>
  <c r="F261"/>
  <c r="F260"/>
  <c r="F257"/>
  <c r="F256"/>
  <c r="F255"/>
  <c r="F254"/>
  <c r="F253"/>
  <c r="F252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5"/>
  <c r="F224"/>
  <c r="F223"/>
  <c r="F222"/>
  <c r="F221"/>
  <c r="F220"/>
  <c r="F219"/>
  <c r="F218"/>
  <c r="F217"/>
  <c r="F214"/>
  <c r="F213"/>
  <c r="F212"/>
  <c r="F211"/>
  <c r="F210"/>
  <c r="F209"/>
  <c r="F208"/>
  <c r="F207"/>
  <c r="F206"/>
  <c r="F205"/>
  <c r="F204"/>
  <c r="F203"/>
  <c r="F202"/>
  <c r="F201"/>
  <c r="F200"/>
  <c r="F199"/>
  <c r="F196"/>
  <c r="F195"/>
  <c r="F194"/>
  <c r="F193"/>
  <c r="F192"/>
  <c r="F191"/>
  <c r="F190"/>
  <c r="F189"/>
  <c r="F186"/>
  <c r="F185"/>
  <c r="F184"/>
  <c r="F183"/>
  <c r="F182"/>
  <c r="F181"/>
  <c r="F178"/>
  <c r="F177"/>
  <c r="F176"/>
  <c r="F175"/>
  <c r="F174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48"/>
  <c r="F147"/>
  <c r="F144"/>
  <c r="F143"/>
  <c r="F142"/>
  <c r="F141"/>
  <c r="F138"/>
  <c r="F137"/>
  <c r="F136"/>
  <c r="F133"/>
  <c r="F132"/>
  <c r="F131"/>
  <c r="F130"/>
  <c r="F129"/>
  <c r="F126"/>
  <c r="F125"/>
  <c r="F124"/>
  <c r="F123"/>
  <c r="F120"/>
  <c r="F119"/>
  <c r="F116"/>
  <c r="F115"/>
  <c r="F114"/>
  <c r="F111"/>
  <c r="F110"/>
  <c r="F109"/>
  <c r="F108"/>
  <c r="F105"/>
  <c r="F104"/>
  <c r="F103"/>
  <c r="F102"/>
  <c r="F99"/>
  <c r="F96"/>
  <c r="F95"/>
  <c r="F94"/>
  <c r="F93"/>
  <c r="F92"/>
  <c r="F91"/>
  <c r="F90"/>
  <c r="F89"/>
  <c r="F88"/>
  <c r="F87"/>
  <c r="F86"/>
  <c r="F85"/>
  <c r="F84"/>
  <c r="F81"/>
  <c r="F80"/>
  <c r="F79"/>
  <c r="F78"/>
  <c r="F77"/>
  <c r="F76"/>
  <c r="F75"/>
  <c r="F74"/>
  <c r="F71"/>
  <c r="F70"/>
  <c r="F69"/>
  <c r="F68"/>
  <c r="F67"/>
  <c r="F66"/>
  <c r="F65"/>
  <c r="F62"/>
  <c r="F61"/>
  <c r="F60"/>
  <c r="F59"/>
  <c r="F58"/>
  <c r="F57"/>
  <c r="F56"/>
  <c r="F55"/>
  <c r="F54"/>
  <c r="F53"/>
  <c r="F52"/>
  <c r="F49"/>
  <c r="F46"/>
  <c r="F45"/>
  <c r="F44"/>
  <c r="F43"/>
  <c r="F42"/>
  <c r="F41"/>
  <c r="F40"/>
  <c r="F37"/>
  <c r="F36"/>
  <c r="F35"/>
  <c r="F34"/>
  <c r="F33"/>
  <c r="F32"/>
  <c r="F31"/>
  <c r="F28"/>
  <c r="F25"/>
  <c r="F24"/>
  <c r="F23"/>
  <c r="F22"/>
  <c r="F19"/>
  <c r="F18"/>
  <c r="F15"/>
  <c r="F14"/>
  <c r="F13"/>
  <c r="F12"/>
  <c r="F11"/>
  <c r="F10"/>
  <c r="F9"/>
  <c r="F6"/>
  <c r="F5"/>
  <c r="E357"/>
  <c r="E356"/>
  <c r="E355"/>
  <c r="E354"/>
  <c r="E353"/>
  <c r="E352"/>
  <c r="E351"/>
  <c r="E350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2"/>
  <c r="E311"/>
  <c r="E310"/>
  <c r="E309"/>
  <c r="E306"/>
  <c r="E305"/>
  <c r="E304"/>
  <c r="E303"/>
  <c r="E302"/>
  <c r="E301"/>
  <c r="E300"/>
  <c r="E299"/>
  <c r="E296"/>
  <c r="E295"/>
  <c r="E294"/>
  <c r="E293"/>
  <c r="E292"/>
  <c r="E291"/>
  <c r="E290"/>
  <c r="E289"/>
  <c r="E288"/>
  <c r="E285"/>
  <c r="E284"/>
  <c r="E283"/>
  <c r="E282"/>
  <c r="E281"/>
  <c r="E280"/>
  <c r="E279"/>
  <c r="E278"/>
  <c r="E277"/>
  <c r="E276"/>
  <c r="E275"/>
  <c r="E272"/>
  <c r="E271"/>
  <c r="E270"/>
  <c r="E269"/>
  <c r="E266"/>
  <c r="E265"/>
  <c r="E264"/>
  <c r="E263"/>
  <c r="E262"/>
  <c r="E261"/>
  <c r="E260"/>
  <c r="E257"/>
  <c r="E256"/>
  <c r="E255"/>
  <c r="E254"/>
  <c r="E253"/>
  <c r="E252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5"/>
  <c r="E224"/>
  <c r="E223"/>
  <c r="E222"/>
  <c r="E221"/>
  <c r="E220"/>
  <c r="E219"/>
  <c r="E218"/>
  <c r="E217"/>
  <c r="E214"/>
  <c r="E213"/>
  <c r="E212"/>
  <c r="E211"/>
  <c r="E210"/>
  <c r="E209"/>
  <c r="E208"/>
  <c r="E207"/>
  <c r="E206"/>
  <c r="E205"/>
  <c r="E204"/>
  <c r="E203"/>
  <c r="E202"/>
  <c r="E201"/>
  <c r="E200"/>
  <c r="E199"/>
  <c r="E196"/>
  <c r="E195"/>
  <c r="E194"/>
  <c r="E193"/>
  <c r="E192"/>
  <c r="E191"/>
  <c r="E190"/>
  <c r="E189"/>
  <c r="E186"/>
  <c r="E185"/>
  <c r="E184"/>
  <c r="E183"/>
  <c r="E182"/>
  <c r="E181"/>
  <c r="E178"/>
  <c r="E177"/>
  <c r="E176"/>
  <c r="E175"/>
  <c r="E174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48"/>
  <c r="E147"/>
  <c r="E144"/>
  <c r="E143"/>
  <c r="E142"/>
  <c r="E141"/>
  <c r="E138"/>
  <c r="E137"/>
  <c r="E136"/>
  <c r="E133"/>
  <c r="E132"/>
  <c r="E131"/>
  <c r="E130"/>
  <c r="E129"/>
  <c r="E126"/>
  <c r="E125"/>
  <c r="E124"/>
  <c r="E123"/>
  <c r="E120"/>
  <c r="E119"/>
  <c r="E116"/>
  <c r="E115"/>
  <c r="E114"/>
  <c r="E111"/>
  <c r="E110"/>
  <c r="E109"/>
  <c r="E108"/>
  <c r="E105"/>
  <c r="E104"/>
  <c r="E103"/>
  <c r="E102"/>
  <c r="E99"/>
  <c r="E96"/>
  <c r="E95"/>
  <c r="E94"/>
  <c r="E93"/>
  <c r="E92"/>
  <c r="E91"/>
  <c r="E90"/>
  <c r="E89"/>
  <c r="E88"/>
  <c r="E87"/>
  <c r="E86"/>
  <c r="E85"/>
  <c r="E84"/>
  <c r="E81"/>
  <c r="E80"/>
  <c r="E79"/>
  <c r="E78"/>
  <c r="E77"/>
  <c r="E76"/>
  <c r="E75"/>
  <c r="E74"/>
  <c r="E71"/>
  <c r="E70"/>
  <c r="E69"/>
  <c r="E68"/>
  <c r="E67"/>
  <c r="E66"/>
  <c r="E65"/>
  <c r="E62"/>
  <c r="E61"/>
  <c r="E60"/>
  <c r="E59"/>
  <c r="E58"/>
  <c r="E57"/>
  <c r="E56"/>
  <c r="E55"/>
  <c r="E54"/>
  <c r="E53"/>
  <c r="E52"/>
  <c r="E49"/>
  <c r="E46"/>
  <c r="E45"/>
  <c r="E44"/>
  <c r="E43"/>
  <c r="E42"/>
  <c r="E41"/>
  <c r="E40"/>
  <c r="E37"/>
  <c r="E36"/>
  <c r="E35"/>
  <c r="E34"/>
  <c r="E33"/>
  <c r="E32"/>
  <c r="E31"/>
  <c r="E28"/>
  <c r="E25"/>
  <c r="E24"/>
  <c r="E23"/>
  <c r="E22"/>
  <c r="E19"/>
  <c r="E18"/>
  <c r="E15"/>
  <c r="E14"/>
  <c r="E13"/>
  <c r="E12"/>
  <c r="E11"/>
  <c r="E10"/>
  <c r="E9"/>
  <c r="E6"/>
  <c r="E5"/>
  <c r="D357"/>
  <c r="D356"/>
  <c r="D355"/>
  <c r="D354"/>
  <c r="D353"/>
  <c r="D352"/>
  <c r="D351"/>
  <c r="D350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2"/>
  <c r="D311"/>
  <c r="D310"/>
  <c r="D309"/>
  <c r="D306"/>
  <c r="D305"/>
  <c r="D304"/>
  <c r="D303"/>
  <c r="D302"/>
  <c r="D301"/>
  <c r="D300"/>
  <c r="D299"/>
  <c r="D296"/>
  <c r="D295"/>
  <c r="D294"/>
  <c r="D293"/>
  <c r="D292"/>
  <c r="D291"/>
  <c r="D290"/>
  <c r="D289"/>
  <c r="D288"/>
  <c r="D285"/>
  <c r="D284"/>
  <c r="D283"/>
  <c r="D282"/>
  <c r="D281"/>
  <c r="D280"/>
  <c r="D279"/>
  <c r="D278"/>
  <c r="D277"/>
  <c r="D276"/>
  <c r="D275"/>
  <c r="D272"/>
  <c r="D271"/>
  <c r="D270"/>
  <c r="D269"/>
  <c r="D266"/>
  <c r="D265"/>
  <c r="D264"/>
  <c r="D263"/>
  <c r="D262"/>
  <c r="D261"/>
  <c r="D260"/>
  <c r="D257"/>
  <c r="D256"/>
  <c r="D255"/>
  <c r="D254"/>
  <c r="D253"/>
  <c r="D252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5"/>
  <c r="D224"/>
  <c r="D223"/>
  <c r="D222"/>
  <c r="D221"/>
  <c r="D220"/>
  <c r="D219"/>
  <c r="D218"/>
  <c r="D217"/>
  <c r="D214"/>
  <c r="D213"/>
  <c r="D212"/>
  <c r="D211"/>
  <c r="D210"/>
  <c r="D209"/>
  <c r="D208"/>
  <c r="D207"/>
  <c r="D206"/>
  <c r="D205"/>
  <c r="D204"/>
  <c r="D203"/>
  <c r="D202"/>
  <c r="D201"/>
  <c r="D200"/>
  <c r="D199"/>
  <c r="D196"/>
  <c r="D195"/>
  <c r="D194"/>
  <c r="D193"/>
  <c r="D192"/>
  <c r="D191"/>
  <c r="D190"/>
  <c r="D189"/>
  <c r="D186"/>
  <c r="D185"/>
  <c r="D184"/>
  <c r="D183"/>
  <c r="D182"/>
  <c r="D181"/>
  <c r="D178"/>
  <c r="D177"/>
  <c r="D176"/>
  <c r="D175"/>
  <c r="D174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48"/>
  <c r="D147"/>
  <c r="D144"/>
  <c r="D143"/>
  <c r="D142"/>
  <c r="D141"/>
  <c r="D138"/>
  <c r="D137"/>
  <c r="D136"/>
  <c r="D133"/>
  <c r="D132"/>
  <c r="D131"/>
  <c r="D130"/>
  <c r="D129"/>
  <c r="D126"/>
  <c r="D125"/>
  <c r="D124"/>
  <c r="D123"/>
  <c r="D120"/>
  <c r="D119"/>
  <c r="D116"/>
  <c r="D115"/>
  <c r="D114"/>
  <c r="D111"/>
  <c r="D110"/>
  <c r="D109"/>
  <c r="D108"/>
  <c r="D105"/>
  <c r="D104"/>
  <c r="D103"/>
  <c r="D102"/>
  <c r="D99"/>
  <c r="D96"/>
  <c r="D95"/>
  <c r="D94"/>
  <c r="D93"/>
  <c r="D92"/>
  <c r="D91"/>
  <c r="D90"/>
  <c r="D89"/>
  <c r="D88"/>
  <c r="D87"/>
  <c r="D86"/>
  <c r="D85"/>
  <c r="D84"/>
  <c r="D81"/>
  <c r="D80"/>
  <c r="D79"/>
  <c r="D78"/>
  <c r="D77"/>
  <c r="D76"/>
  <c r="D75"/>
  <c r="D74"/>
  <c r="D71"/>
  <c r="D70"/>
  <c r="D69"/>
  <c r="D68"/>
  <c r="D67"/>
  <c r="D66"/>
  <c r="D65"/>
  <c r="D62"/>
  <c r="D61"/>
  <c r="D60"/>
  <c r="D59"/>
  <c r="D58"/>
  <c r="D57"/>
  <c r="D56"/>
  <c r="D55"/>
  <c r="D54"/>
  <c r="D53"/>
  <c r="D52"/>
  <c r="D49"/>
  <c r="D46"/>
  <c r="D45"/>
  <c r="D44"/>
  <c r="D43"/>
  <c r="D42"/>
  <c r="D41"/>
  <c r="D40"/>
  <c r="D37"/>
  <c r="D36"/>
  <c r="D35"/>
  <c r="D34"/>
  <c r="D33"/>
  <c r="D32"/>
  <c r="D31"/>
  <c r="D28"/>
  <c r="D25"/>
  <c r="D24"/>
  <c r="D23"/>
  <c r="D22"/>
  <c r="D19"/>
  <c r="D18"/>
  <c r="D15"/>
  <c r="D14"/>
  <c r="D13"/>
  <c r="D12"/>
  <c r="D11"/>
  <c r="D10"/>
  <c r="D9"/>
  <c r="D6"/>
  <c r="D5"/>
  <c r="K351" i="1" l="1"/>
  <c r="K310"/>
  <c r="L362"/>
  <c r="H362"/>
  <c r="J29"/>
  <c r="K148"/>
  <c r="K316"/>
  <c r="F362"/>
  <c r="K175"/>
  <c r="K182"/>
  <c r="K18"/>
  <c r="K21"/>
  <c r="K23" s="1"/>
  <c r="K44"/>
  <c r="D120"/>
  <c r="K132"/>
  <c r="K137" s="1"/>
  <c r="D148"/>
  <c r="E175"/>
  <c r="E362" s="1"/>
  <c r="D182"/>
  <c r="D190"/>
  <c r="K194"/>
  <c r="K200" s="1"/>
  <c r="D276"/>
  <c r="K354"/>
  <c r="K361" s="1"/>
  <c r="J14"/>
  <c r="J16"/>
  <c r="J21"/>
  <c r="K25"/>
  <c r="K40"/>
  <c r="J46"/>
  <c r="K87"/>
  <c r="K100" s="1"/>
  <c r="K112"/>
  <c r="K115" s="1"/>
  <c r="D130"/>
  <c r="K139"/>
  <c r="K142" s="1"/>
  <c r="K263"/>
  <c r="K270" s="1"/>
  <c r="D310"/>
  <c r="J9"/>
  <c r="J10" s="1"/>
  <c r="E10"/>
  <c r="J12"/>
  <c r="K13"/>
  <c r="K19" s="1"/>
  <c r="J17"/>
  <c r="J22"/>
  <c r="J26"/>
  <c r="J28"/>
  <c r="E29"/>
  <c r="J31"/>
  <c r="J32" s="1"/>
  <c r="E32"/>
  <c r="J34"/>
  <c r="J36"/>
  <c r="J45"/>
  <c r="J50" s="1"/>
  <c r="J47"/>
  <c r="K55"/>
  <c r="K66" s="1"/>
  <c r="D109"/>
  <c r="K122"/>
  <c r="K124" s="1"/>
  <c r="K202"/>
  <c r="K218" s="1"/>
  <c r="D229"/>
  <c r="D316"/>
  <c r="D351"/>
  <c r="D362" s="1"/>
  <c r="K8"/>
  <c r="K10" s="1"/>
  <c r="K14"/>
  <c r="K27"/>
  <c r="K35"/>
  <c r="K48"/>
  <c r="K43"/>
  <c r="K77"/>
  <c r="K85" s="1"/>
  <c r="K151"/>
  <c r="K152" s="1"/>
  <c r="K255"/>
  <c r="K261" s="1"/>
  <c r="K291"/>
  <c r="K300" s="1"/>
  <c r="K34"/>
  <c r="K41" s="1"/>
  <c r="K68"/>
  <c r="K75" s="1"/>
  <c r="K231"/>
  <c r="K253" s="1"/>
  <c r="K279"/>
  <c r="K289" s="1"/>
  <c r="J362" l="1"/>
  <c r="K50"/>
  <c r="K362" s="1"/>
  <c r="J41"/>
  <c r="K29"/>
  <c r="J19"/>
  <c r="J23"/>
  <c r="C358" i="4" l="1"/>
  <c r="C348"/>
  <c r="C313"/>
  <c r="C307"/>
  <c r="C297"/>
  <c r="C286"/>
  <c r="C273"/>
  <c r="C267"/>
  <c r="C258"/>
  <c r="C250"/>
  <c r="C226"/>
  <c r="C215"/>
  <c r="C197"/>
  <c r="C187"/>
  <c r="C179"/>
  <c r="C172"/>
  <c r="C149"/>
  <c r="C145"/>
  <c r="C139"/>
  <c r="C134"/>
  <c r="C127"/>
  <c r="C121"/>
  <c r="C117"/>
  <c r="C112"/>
  <c r="C106"/>
  <c r="C97"/>
  <c r="C82"/>
  <c r="C72"/>
  <c r="C63"/>
  <c r="C47"/>
  <c r="C38"/>
  <c r="C29"/>
  <c r="C26"/>
  <c r="C20"/>
  <c r="C16"/>
  <c r="C7"/>
  <c r="C359" l="1"/>
  <c r="D73" i="5" l="1"/>
  <c r="D12"/>
  <c r="D14"/>
  <c r="D17"/>
  <c r="D18"/>
  <c r="D22"/>
  <c r="D25"/>
  <c r="D29"/>
  <c r="D32"/>
  <c r="D33"/>
  <c r="D34"/>
  <c r="D35"/>
  <c r="D36"/>
  <c r="D37"/>
  <c r="D38"/>
  <c r="D41"/>
  <c r="D42"/>
  <c r="D45"/>
  <c r="D48"/>
  <c r="D51"/>
  <c r="D52"/>
  <c r="D53"/>
  <c r="D55"/>
  <c r="D56"/>
  <c r="D57"/>
  <c r="D58"/>
  <c r="D59"/>
  <c r="D60"/>
  <c r="D63"/>
  <c r="D64"/>
  <c r="D65"/>
  <c r="D66"/>
  <c r="D67"/>
  <c r="D68"/>
  <c r="D69"/>
  <c r="D75"/>
  <c r="D76"/>
  <c r="D82"/>
  <c r="D86"/>
  <c r="D87"/>
  <c r="D88"/>
  <c r="D89"/>
  <c r="D90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22"/>
  <c r="D123"/>
  <c r="D125"/>
  <c r="D126"/>
  <c r="D128"/>
  <c r="D129"/>
  <c r="D130"/>
  <c r="D131"/>
  <c r="D132"/>
  <c r="D133"/>
  <c r="D134"/>
  <c r="D139"/>
  <c r="D140"/>
  <c r="D141"/>
  <c r="D142"/>
  <c r="D143"/>
  <c r="D144"/>
  <c r="D146"/>
  <c r="D147"/>
  <c r="D148"/>
  <c r="D149"/>
  <c r="D150"/>
  <c r="D151"/>
  <c r="D152"/>
  <c r="D153"/>
  <c r="D156"/>
  <c r="D157"/>
  <c r="D158"/>
  <c r="D159"/>
  <c r="D168"/>
  <c r="D170"/>
  <c r="D171"/>
  <c r="D172"/>
  <c r="D173"/>
  <c r="D176"/>
  <c r="D177"/>
  <c r="D178"/>
  <c r="D179"/>
  <c r="D182"/>
  <c r="D183"/>
  <c r="D184"/>
  <c r="D187"/>
  <c r="D188"/>
  <c r="D189"/>
  <c r="D190"/>
  <c r="D191"/>
  <c r="D194"/>
  <c r="D195"/>
  <c r="D198"/>
  <c r="D199"/>
  <c r="D200"/>
  <c r="D201"/>
  <c r="D202"/>
  <c r="D203"/>
  <c r="D204"/>
  <c r="D216"/>
  <c r="D219"/>
  <c r="D222"/>
  <c r="D225"/>
  <c r="D229"/>
  <c r="D230"/>
  <c r="D231"/>
  <c r="D232"/>
  <c r="D233"/>
  <c r="D234"/>
  <c r="D235"/>
  <c r="D236"/>
  <c r="D237"/>
  <c r="D238"/>
  <c r="D241"/>
  <c r="D242"/>
  <c r="D248"/>
  <c r="D6"/>
  <c r="D7"/>
  <c r="D8"/>
  <c r="D5"/>
  <c r="D4"/>
  <c r="D41" i="6"/>
  <c r="C249" i="5"/>
  <c r="C239"/>
  <c r="C196"/>
  <c r="C185"/>
  <c r="C174"/>
  <c r="C154"/>
  <c r="C91"/>
  <c r="C77"/>
  <c r="C61"/>
  <c r="C43"/>
  <c r="C27"/>
  <c r="C20"/>
  <c r="C15"/>
  <c r="C9"/>
  <c r="D122" i="6" l="1"/>
  <c r="D121"/>
  <c r="D120"/>
  <c r="D117"/>
  <c r="D116"/>
  <c r="D112"/>
  <c r="D110"/>
  <c r="D109"/>
  <c r="D80"/>
  <c r="D79"/>
  <c r="D69"/>
  <c r="D61"/>
  <c r="D62"/>
  <c r="D55"/>
  <c r="D37"/>
  <c r="D40"/>
  <c r="D42"/>
  <c r="D43"/>
  <c r="D44"/>
  <c r="D45"/>
  <c r="D46"/>
  <c r="D34"/>
</calcChain>
</file>

<file path=xl/sharedStrings.xml><?xml version="1.0" encoding="utf-8"?>
<sst xmlns="http://schemas.openxmlformats.org/spreadsheetml/2006/main" count="2056" uniqueCount="488">
  <si>
    <t>Tabel 6.1.a</t>
  </si>
  <si>
    <t>Nr. crt.</t>
  </si>
  <si>
    <t>Denumire și număr</t>
  </si>
  <si>
    <t>Suprafața (ha)</t>
  </si>
  <si>
    <t>Volumul lucrărilor de îmbunătățire (ha)</t>
  </si>
  <si>
    <t>TOTAL</t>
  </si>
  <si>
    <t>Înlăturarea vegetației arbustive</t>
  </si>
  <si>
    <t>Combaterea plantelor dăunătoare și toxice</t>
  </si>
  <si>
    <t>Nivelarea mușuroaielor</t>
  </si>
  <si>
    <t>Drenări, desecări</t>
  </si>
  <si>
    <t>Combaterea eroziunii solurilor</t>
  </si>
  <si>
    <t>-</t>
  </si>
  <si>
    <t>Tăierea arboretelor și scoaterea cioatelor</t>
  </si>
  <si>
    <t>Culegerea pietrelor</t>
  </si>
  <si>
    <t>VOLUMUL LUCRĂRILOR DE ÎMBUNĂTĂȚIRE</t>
  </si>
  <si>
    <t>Suprafețe de protecție                (prin împădurire)                                       -ha-</t>
  </si>
  <si>
    <t>U.S.T. 2.1</t>
  </si>
  <si>
    <t>U.S.T. 2.2</t>
  </si>
  <si>
    <t>U.S.T. 21.1</t>
  </si>
  <si>
    <t>U.S.T. 27.1</t>
  </si>
  <si>
    <t>U.S.T. 27.2</t>
  </si>
  <si>
    <t>U.S.T. 1.1</t>
  </si>
  <si>
    <t>U.S.T. 3.1</t>
  </si>
  <si>
    <t>U.S.T. 5.1</t>
  </si>
  <si>
    <t>U.S.T. 4.1</t>
  </si>
  <si>
    <t>U.S.T. 15.1</t>
  </si>
  <si>
    <t>U.S.T. 15.2</t>
  </si>
  <si>
    <t>U.S.T. 18.1</t>
  </si>
  <si>
    <t>U.S.T. 26.1</t>
  </si>
  <si>
    <t>U.S.T. 31.1</t>
  </si>
  <si>
    <t>U.S.T. 31.2</t>
  </si>
  <si>
    <t>U.S.T. 18.3</t>
  </si>
  <si>
    <t>U.S.T. 33.2</t>
  </si>
  <si>
    <t>U.S.T. 35.2</t>
  </si>
  <si>
    <t>U.S.T. 39.2</t>
  </si>
  <si>
    <t>U.S.T. 18.2</t>
  </si>
  <si>
    <t>U.S.T. 18.4</t>
  </si>
  <si>
    <t>U.S.T. 18.5</t>
  </si>
  <si>
    <t>U.S.T. 21.3</t>
  </si>
  <si>
    <t>U.S.T. 26.2</t>
  </si>
  <si>
    <t>U.S.T. 31.3</t>
  </si>
  <si>
    <t>U.S.T. 33.1</t>
  </si>
  <si>
    <t>U.S.T. 35.1</t>
  </si>
  <si>
    <t>U.S.T. 39.1</t>
  </si>
  <si>
    <t>U.S.T. 1.2</t>
  </si>
  <si>
    <t>U.S.T. 1.3</t>
  </si>
  <si>
    <t>U.S.T. 3.3</t>
  </si>
  <si>
    <t>U.S.T. 4.2</t>
  </si>
  <si>
    <t>U.S.T. 5.2</t>
  </si>
  <si>
    <t>U.S.T. 21.2</t>
  </si>
  <si>
    <t>U.S.T. 23</t>
  </si>
  <si>
    <t>U.S.T. 3.2</t>
  </si>
  <si>
    <t>U.S.T. 8</t>
  </si>
  <si>
    <t>U.S.T. 12</t>
  </si>
  <si>
    <t>U.S.T. 5.3</t>
  </si>
  <si>
    <t>Trupul 1 - Luncă</t>
  </si>
  <si>
    <t>U.S.T. 6.1</t>
  </si>
  <si>
    <t>U.S.T. 7</t>
  </si>
  <si>
    <t>U.S.T. 9.1</t>
  </si>
  <si>
    <t>U.S.T. 9.2</t>
  </si>
  <si>
    <t>U.S.T. 11</t>
  </si>
  <si>
    <t>U.S.T. 10.2</t>
  </si>
  <si>
    <t>U.S.T. 10.1</t>
  </si>
  <si>
    <t>U.S.T. 9.4</t>
  </si>
  <si>
    <t>U.S.T. 13</t>
  </si>
  <si>
    <t>U.S.T. 16</t>
  </si>
  <si>
    <t>U.S.T. 17</t>
  </si>
  <si>
    <t>U.S.T. 40.1</t>
  </si>
  <si>
    <t>U.S.T. 3.5</t>
  </si>
  <si>
    <t>U.S.T. 3.7</t>
  </si>
  <si>
    <t>U.S.T. 3.8</t>
  </si>
  <si>
    <t>U.S.T. 3.9</t>
  </si>
  <si>
    <t>U.S.T. 26.3</t>
  </si>
  <si>
    <t>U.S.T. 28</t>
  </si>
  <si>
    <t>U.S.T. 32.3</t>
  </si>
  <si>
    <t>U.S.T. 34.2</t>
  </si>
  <si>
    <t>U.S.T. 34.3</t>
  </si>
  <si>
    <t>U.S.T. 3.6</t>
  </si>
  <si>
    <t>U.S.T. 6.2</t>
  </si>
  <si>
    <t>U.S.T. 29</t>
  </si>
  <si>
    <t>U.S.T. 30</t>
  </si>
  <si>
    <t>U.S.T. 34.1</t>
  </si>
  <si>
    <t>U.S.T. 32.1</t>
  </si>
  <si>
    <t>U.S.T. 32.2</t>
  </si>
  <si>
    <t>U.S.T. 36</t>
  </si>
  <si>
    <t>U.S.T. 37</t>
  </si>
  <si>
    <t>U.S.T. 38</t>
  </si>
  <si>
    <t>U.S.T. 22</t>
  </si>
  <si>
    <t>U.S.T. 32.4</t>
  </si>
  <si>
    <t>U.S.T. 34.4</t>
  </si>
  <si>
    <t>U.S.T. 34.5</t>
  </si>
  <si>
    <t>U.S.T. 9.3</t>
  </si>
  <si>
    <t>U.S.T. 14</t>
  </si>
  <si>
    <t>U.S.T. 24.2</t>
  </si>
  <si>
    <t>U.S.T. 3.4</t>
  </si>
  <si>
    <t>U.S.T. 19</t>
  </si>
  <si>
    <t>U.S.T. 20</t>
  </si>
  <si>
    <t>U.S.T. 24.1</t>
  </si>
  <si>
    <t>U.S.T. 25</t>
  </si>
  <si>
    <t>U.S.T. 40.2</t>
  </si>
  <si>
    <r>
      <t xml:space="preserve">Trup de pășune / parcelă descriptivă  </t>
    </r>
    <r>
      <rPr>
        <b/>
        <i/>
        <sz val="11"/>
        <color theme="1"/>
        <rFont val="Times New Roman"/>
        <family val="1"/>
        <charset val="238"/>
      </rPr>
      <t>*)</t>
    </r>
    <r>
      <rPr>
        <b/>
        <sz val="11"/>
        <color theme="1"/>
        <rFont val="Times New Roman"/>
        <family val="1"/>
        <charset val="238"/>
      </rPr>
      <t xml:space="preserve"> </t>
    </r>
  </si>
  <si>
    <r>
      <t xml:space="preserve">*) Parcela descriptivă </t>
    </r>
    <r>
      <rPr>
        <sz val="11"/>
        <color theme="1"/>
        <rFont val="Times New Roman"/>
        <family val="1"/>
        <charset val="238"/>
      </rPr>
      <t>= nr.</t>
    </r>
    <r>
      <rPr>
        <i/>
        <sz val="11"/>
        <color theme="1"/>
        <rFont val="Times New Roman"/>
        <family val="1"/>
        <charset val="238"/>
      </rPr>
      <t xml:space="preserve"> U.S.T. din Tabelul 3.2 b</t>
    </r>
  </si>
  <si>
    <t>Trupul 2 - Corhană</t>
  </si>
  <si>
    <t>Trupul 3 - Chetriș</t>
  </si>
  <si>
    <t>Trupul 4 - Tache și Țiganii</t>
  </si>
  <si>
    <t>Trupul 5 - Dealul Cazacului</t>
  </si>
  <si>
    <t>Trupul 6 - Marginea</t>
  </si>
  <si>
    <t>Trupul 7 - EPF - Bobeica - Ciolpani - Dealul Cazacului</t>
  </si>
  <si>
    <t>Trupul 8 - EPF - Pârâul Runc - Runc - Marginea - Cioate</t>
  </si>
  <si>
    <t>Trupul 9 - EPF - Luncă</t>
  </si>
  <si>
    <t>Trupul 10 - EPF - Corhană - Chetriș</t>
  </si>
  <si>
    <t>Trupul 11 - EPF - Tache și Țiganii</t>
  </si>
  <si>
    <t>Trupul 12 - IPF - Orbic stânga - Orbic dreapta - Libertății Corhană</t>
  </si>
  <si>
    <t>U.S.T. 3.10</t>
  </si>
  <si>
    <t>TOTAL TRUP</t>
  </si>
  <si>
    <t>TOTAL GENERAL</t>
  </si>
  <si>
    <t>U.S.T. 9</t>
  </si>
  <si>
    <t>U.S.T. 17.1</t>
  </si>
  <si>
    <t>U.S.T. 17.2</t>
  </si>
  <si>
    <t>U.S.T. 2.4</t>
  </si>
  <si>
    <t>U.S.T. 20.2</t>
  </si>
  <si>
    <t>U.S.T. 28.1</t>
  </si>
  <si>
    <t>U.S.T. 28.2</t>
  </si>
  <si>
    <t>U.S.T. 2.5</t>
  </si>
  <si>
    <t>U.S.T. 4.3</t>
  </si>
  <si>
    <t>U.S.T. 1.5</t>
  </si>
  <si>
    <t>U.S.T. 8.3</t>
  </si>
  <si>
    <t>U.S.T. 19.1</t>
  </si>
  <si>
    <t>U.S.T. 20.1</t>
  </si>
  <si>
    <t>U.S.T. 20.3</t>
  </si>
  <si>
    <t>U.S.T. 1.4</t>
  </si>
  <si>
    <t>U.S.T. 2.3</t>
  </si>
  <si>
    <t>U.S.T. 2.6</t>
  </si>
  <si>
    <t>U.S.T. 2.7</t>
  </si>
  <si>
    <t>U.S.T. 2.8</t>
  </si>
  <si>
    <t>U.S.T. 2.9</t>
  </si>
  <si>
    <t>U.S.T. 8.1</t>
  </si>
  <si>
    <t>U.S.T. 8.2</t>
  </si>
  <si>
    <t>U.S.T. 19.2</t>
  </si>
  <si>
    <t>U.S.T. 21</t>
  </si>
  <si>
    <t>U.S.T. 28.3</t>
  </si>
  <si>
    <t>U.S.T. 30.1</t>
  </si>
  <si>
    <t>U.S.T. 30.2</t>
  </si>
  <si>
    <t>U.S.T. 30.3</t>
  </si>
  <si>
    <t>U.S.T. 30.4</t>
  </si>
  <si>
    <t>U.S.T. 10</t>
  </si>
  <si>
    <t>**) PF = Persoane Fizice</t>
  </si>
  <si>
    <t xml:space="preserve">Director, </t>
  </si>
  <si>
    <t>Saulea Claudiu Ionuț</t>
  </si>
  <si>
    <t xml:space="preserve">                         Întocmit OSPA BACĂU</t>
  </si>
  <si>
    <t>Trupul 1 - După Ciocănași</t>
  </si>
  <si>
    <t>U.S.T. 27</t>
  </si>
  <si>
    <t>U.S.T. 37.3</t>
  </si>
  <si>
    <t>Trupul 2 - Pe Bârsa</t>
  </si>
  <si>
    <t>Trupul 3 - Bărbulești</t>
  </si>
  <si>
    <t>Trupul 4 - Ghebosu</t>
  </si>
  <si>
    <t>Trupul 5 - La Zarea Spriei</t>
  </si>
  <si>
    <t>Trupul 6 - Șoimu</t>
  </si>
  <si>
    <t>Trupul 7 - La Carieră</t>
  </si>
  <si>
    <t>Trupul 8 - Fundu Văii</t>
  </si>
  <si>
    <t>Trupul 9 - Țâgâra</t>
  </si>
  <si>
    <t xml:space="preserve">Trupul 10 - PF **) Budești                </t>
  </si>
  <si>
    <t xml:space="preserve">Trupul 11 - PF Fundu Tutovei                </t>
  </si>
  <si>
    <t xml:space="preserve">Trupul 12 - PF Ițcani              </t>
  </si>
  <si>
    <t xml:space="preserve">Trupul 13 - PF Plopana           </t>
  </si>
  <si>
    <t xml:space="preserve">Trupul 14 - PF Rusenii de Sus                 </t>
  </si>
  <si>
    <t xml:space="preserve">Trupul 15 - PF Rusenii Răzeși           </t>
  </si>
  <si>
    <t xml:space="preserve">Trupul 16 - PF Străminoasa       </t>
  </si>
  <si>
    <t>***) Rezervă = Terenuri aflate la dizpozitia comisiei locale de aplicare a legii fondului funciar.</t>
  </si>
  <si>
    <r>
      <t xml:space="preserve">Trupul 17 - PF Rezerva </t>
    </r>
    <r>
      <rPr>
        <b/>
        <i/>
        <sz val="11"/>
        <color theme="1"/>
        <rFont val="Times New Roman"/>
        <family val="1"/>
      </rPr>
      <t>***)</t>
    </r>
    <r>
      <rPr>
        <b/>
        <sz val="11"/>
        <color theme="1"/>
        <rFont val="Times New Roman"/>
        <family val="1"/>
      </rPr>
      <t xml:space="preserve">      </t>
    </r>
  </si>
  <si>
    <t>Decembrie 2018</t>
  </si>
  <si>
    <t xml:space="preserve">Trupul 18 - PF Intravilan     </t>
  </si>
  <si>
    <t>U.S.T. 1.6</t>
  </si>
  <si>
    <t>U.S.T. 3.12</t>
  </si>
  <si>
    <t>U.S.T. 4.9</t>
  </si>
  <si>
    <t>U.S.T. 4.11</t>
  </si>
  <si>
    <t>U.S.T. 5.4</t>
  </si>
  <si>
    <t>U.S.T. 31.4</t>
  </si>
  <si>
    <t>U.S.T. 31.5</t>
  </si>
  <si>
    <t>U.S.T. 1.10</t>
  </si>
  <si>
    <t>U.S.T. 37.6</t>
  </si>
  <si>
    <t>U.S.T. 37.9</t>
  </si>
  <si>
    <t>U.S.T. 41.2</t>
  </si>
  <si>
    <t>U.S.T. 4.5</t>
  </si>
  <si>
    <t>U.S.T. 4.6</t>
  </si>
  <si>
    <t>U.S.T. 25.7</t>
  </si>
  <si>
    <t>U.S.T. 30.6</t>
  </si>
  <si>
    <t>U.S.T. 37.7</t>
  </si>
  <si>
    <t>U.S.T. 11.1</t>
  </si>
  <si>
    <t>U.S.T. 33</t>
  </si>
  <si>
    <t>U.S.T. 37.4</t>
  </si>
  <si>
    <t>U.S.T. 37.5</t>
  </si>
  <si>
    <t>U.S.T. 40</t>
  </si>
  <si>
    <t>U.S.T. 41.1</t>
  </si>
  <si>
    <t>U.S.T. 1.7</t>
  </si>
  <si>
    <t>U.S.T. 1.8</t>
  </si>
  <si>
    <t>U.S.T. 1.9</t>
  </si>
  <si>
    <t>U.S.T. 3.11</t>
  </si>
  <si>
    <t>U.S.T. 4.7</t>
  </si>
  <si>
    <t>U.S.T. 4.10</t>
  </si>
  <si>
    <t>U.S.T. 5.5</t>
  </si>
  <si>
    <t>U.S.T. 12.1</t>
  </si>
  <si>
    <t>U.S.T. 13.1</t>
  </si>
  <si>
    <t>U.S.T. 13.4</t>
  </si>
  <si>
    <t>U.S.T. 20.4</t>
  </si>
  <si>
    <t>U.S.T. 25.1</t>
  </si>
  <si>
    <t>U.S.T. 25.2</t>
  </si>
  <si>
    <t>U.S.T. 25.3</t>
  </si>
  <si>
    <t>U.S.T. 25.4</t>
  </si>
  <si>
    <t>U.S.T. 25.5</t>
  </si>
  <si>
    <t>U.S.T. 25.6</t>
  </si>
  <si>
    <t>U.S.T. 30.5</t>
  </si>
  <si>
    <t>U.S.T. 31.6</t>
  </si>
  <si>
    <t>U.S.T. 36.3</t>
  </si>
  <si>
    <t>U.S.T. 37.10</t>
  </si>
  <si>
    <t>U.S.T. 37.11</t>
  </si>
  <si>
    <t>U.S.T. 12.2</t>
  </si>
  <si>
    <t>U.S.T. 37.1</t>
  </si>
  <si>
    <t>U.S.T. 37.2</t>
  </si>
  <si>
    <t>U.S.T. 11.2</t>
  </si>
  <si>
    <t>U.S.T. 37.8</t>
  </si>
  <si>
    <t>U.S.T. 36.1</t>
  </si>
  <si>
    <t>U.S.T. 4.4</t>
  </si>
  <si>
    <t>U.S.T. 4.8</t>
  </si>
  <si>
    <t>U.S.T. 13.2</t>
  </si>
  <si>
    <t>U.S.T. 13.3</t>
  </si>
  <si>
    <t>U.S.T. 35</t>
  </si>
  <si>
    <t>U.S.T. 36.2</t>
  </si>
  <si>
    <t>Comuna Plopana - județul Bacău</t>
  </si>
  <si>
    <t>Trupul 1 - Dubas</t>
  </si>
  <si>
    <t>U.S.T. 36.9</t>
  </si>
  <si>
    <t>U.S.T. 36.10</t>
  </si>
  <si>
    <t>Trupul 2 - Runc</t>
  </si>
  <si>
    <t>Trupul 3 - Chetrosu</t>
  </si>
  <si>
    <t>Trupul 5 - Dealu Velniței</t>
  </si>
  <si>
    <t>Trupul 4 - Slatina</t>
  </si>
  <si>
    <t>Trupul 6 - Zăvoi</t>
  </si>
  <si>
    <t>Trupul 7 - Aviasan</t>
  </si>
  <si>
    <t>Trupul 8 - Plopiș</t>
  </si>
  <si>
    <t>U.S.T. 2.14</t>
  </si>
  <si>
    <t>U.S.T. 16.1</t>
  </si>
  <si>
    <t>U.S.T. 36.6</t>
  </si>
  <si>
    <t>U.S.T. 41.11</t>
  </si>
  <si>
    <t>U.S.T. 41.16</t>
  </si>
  <si>
    <t>U.S.T. 2.12</t>
  </si>
  <si>
    <t>U.S.T. 38.5</t>
  </si>
  <si>
    <t>U.S.T. 2.10</t>
  </si>
  <si>
    <t>U.S.T. 2.11</t>
  </si>
  <si>
    <t>U.S.T. 15</t>
  </si>
  <si>
    <t>U.S.T. 14.1</t>
  </si>
  <si>
    <t>U.S.T. 22.2</t>
  </si>
  <si>
    <t>U.S.T. 43.3</t>
  </si>
  <si>
    <t>U.S.T. 18</t>
  </si>
  <si>
    <t>Trupul 9 - PF - Anison -                        Casa de apă Luncani</t>
  </si>
  <si>
    <t>U.S.T. 36.4</t>
  </si>
  <si>
    <t>U.S.T. 36.5</t>
  </si>
  <si>
    <t>U.S.T. 38.1</t>
  </si>
  <si>
    <t>U.S.T. 38.2</t>
  </si>
  <si>
    <t>U.S.T. 39.5</t>
  </si>
  <si>
    <t>U.S.T. 41.17</t>
  </si>
  <si>
    <t>U.S.T. 41.18</t>
  </si>
  <si>
    <t>Trupul 10 - PF - Aviasan</t>
  </si>
  <si>
    <t>U.S.T. 6</t>
  </si>
  <si>
    <t>Trupul 11 - PF - Bejenaru Luncani</t>
  </si>
  <si>
    <t>U.S.T. 38.12</t>
  </si>
  <si>
    <t>U.S.T. 41.15</t>
  </si>
  <si>
    <t>Trupul 12 - PF - Blăgoaia - Chirilești Podiș</t>
  </si>
  <si>
    <t>U.S.T. 27.4</t>
  </si>
  <si>
    <t>U.S.T. 27.7</t>
  </si>
  <si>
    <t>U.S.T. 33.4</t>
  </si>
  <si>
    <t>U.S.T. 38.11</t>
  </si>
  <si>
    <t>U.S.T. 40.4</t>
  </si>
  <si>
    <t>U.S.T. 40.7</t>
  </si>
  <si>
    <t>U.S.T. 40.9</t>
  </si>
  <si>
    <t>U.S.T. 41.9</t>
  </si>
  <si>
    <t>U.S.T. 41.10</t>
  </si>
  <si>
    <t>U.S.T. 41.12</t>
  </si>
  <si>
    <t>Trupul 13 - PF - Cherduș - Mestecăniș - Ropotam</t>
  </si>
  <si>
    <t>Trupul 14 - PF - Chetosu - Stânga Luncani</t>
  </si>
  <si>
    <t>Trupul 15 - PF - Chicerea Luncani</t>
  </si>
  <si>
    <t>U.S.T. 38.6</t>
  </si>
  <si>
    <t>Trupul 16 - PF - Corbu</t>
  </si>
  <si>
    <t>U.S.T. 46.4</t>
  </si>
  <si>
    <t>Trupul 17 - PF - Cumpăna - Bălănoaia</t>
  </si>
  <si>
    <t>U.S.T. 46.5</t>
  </si>
  <si>
    <t>Trupul 18 - PF - Deal Barați - Lanu Beci</t>
  </si>
  <si>
    <t>U.S.T. 22.1</t>
  </si>
  <si>
    <t>U.S.T. 24</t>
  </si>
  <si>
    <t>U.S.T. 46.6</t>
  </si>
  <si>
    <t>U.S.T. 46.7</t>
  </si>
  <si>
    <t>Trupul 19 - PF - Deal Fântânele</t>
  </si>
  <si>
    <t>U.S.T. 29.1</t>
  </si>
  <si>
    <t>U.S.T. 46.1</t>
  </si>
  <si>
    <t>U.S.T. 46.2</t>
  </si>
  <si>
    <t>Trupul 20 - PF - Deal Mărgineni</t>
  </si>
  <si>
    <t>Trupul 21 - PF - Deal Trebeș</t>
  </si>
  <si>
    <t>U.S.T. 44</t>
  </si>
  <si>
    <t>Trupul 22 - PF - Dealul Mănăstirii Luncani</t>
  </si>
  <si>
    <t>U.S.T. 39.6</t>
  </si>
  <si>
    <t>U.S.T. 39.7</t>
  </si>
  <si>
    <t>Trupul 23 - PF - Dubas Podiș</t>
  </si>
  <si>
    <t>U.S.T. 2.16</t>
  </si>
  <si>
    <t>U.S.T. 36.8</t>
  </si>
  <si>
    <t>U.S.T. 38.10</t>
  </si>
  <si>
    <t>U.S.T. 39.4</t>
  </si>
  <si>
    <t>U.S.T. 39.10</t>
  </si>
  <si>
    <t>U.S.T. 39.12</t>
  </si>
  <si>
    <t>U.S.T. 41.19</t>
  </si>
  <si>
    <t>U.S.T. 41.20</t>
  </si>
  <si>
    <t>U.S.T. 42</t>
  </si>
  <si>
    <t>U.S.T. 45.1</t>
  </si>
  <si>
    <t>U.S.T. 45.2</t>
  </si>
  <si>
    <t>U.S.T. 47</t>
  </si>
  <si>
    <t>U.S.T. 2.17</t>
  </si>
  <si>
    <t>Trupul 24 - PF - Dumbrava - Valea Budului</t>
  </si>
  <si>
    <t>U.S.T. 38.3</t>
  </si>
  <si>
    <t>U.S.T. 46.3</t>
  </si>
  <si>
    <t>Trupul 25 - PF - Fund Tocila Poiana</t>
  </si>
  <si>
    <t>U.S.T. 33.5</t>
  </si>
  <si>
    <t>U.S.T. 34.7</t>
  </si>
  <si>
    <t>U.S.T. 39.9</t>
  </si>
  <si>
    <t>Trupul 26 - PF - Groapa Adâncă - Mălinici Podiș</t>
  </si>
  <si>
    <t>U.S.T. 2.13</t>
  </si>
  <si>
    <t>U.S.T. 34.6</t>
  </si>
  <si>
    <t>U.S.T. 39.8</t>
  </si>
  <si>
    <t>Trupul 27 - PF - IAS Radomirești Podiș</t>
  </si>
  <si>
    <t>U.S.T. 14.2</t>
  </si>
  <si>
    <t>U.S.T. 14.3</t>
  </si>
  <si>
    <t>U.S.T. 27.3</t>
  </si>
  <si>
    <t>U.S.T. 27.6</t>
  </si>
  <si>
    <t>U.S.T. 40.5</t>
  </si>
  <si>
    <t>U.S.T. 41.5</t>
  </si>
  <si>
    <t>U.S.T. 41.7</t>
  </si>
  <si>
    <t>U.S.T. 41.8</t>
  </si>
  <si>
    <t>U.S.T. 43.2</t>
  </si>
  <si>
    <t>Trupul 28 - PF -La Grajduri Podiș</t>
  </si>
  <si>
    <t>U.S.T. 40.6</t>
  </si>
  <si>
    <t>U.S.T. 41.14</t>
  </si>
  <si>
    <t>Trupul 29 - PF -La Stânci - Potica Podiș</t>
  </si>
  <si>
    <t>U.S.T. 16.2</t>
  </si>
  <si>
    <t>U.S.T. 16.3</t>
  </si>
  <si>
    <t>U.S.T. 33.6</t>
  </si>
  <si>
    <t>U.S.T. 34.8</t>
  </si>
  <si>
    <t>U.S.T. 36.11</t>
  </si>
  <si>
    <t>U.S.T. 40.3</t>
  </si>
  <si>
    <t>U.S.T. 41.3</t>
  </si>
  <si>
    <t>U.S.T. 41.4</t>
  </si>
  <si>
    <t>Trupul 30 - PF -Pleșa Luncani</t>
  </si>
  <si>
    <t>U.S.T. 39.3</t>
  </si>
  <si>
    <t>U.S.T. 40.8</t>
  </si>
  <si>
    <t>Trupul 31 - PF -Runc Podiș</t>
  </si>
  <si>
    <t>U.S.T. 28.4</t>
  </si>
  <si>
    <t>U.S.T. 39.11</t>
  </si>
  <si>
    <t>Trupul 32 - PF -Șerpeni Podiș</t>
  </si>
  <si>
    <t>Trupul 33 - PF - Slatina Luncani</t>
  </si>
  <si>
    <t>U.S.T. 41.13</t>
  </si>
  <si>
    <t>U.S.T. 43.1</t>
  </si>
  <si>
    <t>Trupul 34 - PF - Stejaru - Vulpea Podiș</t>
  </si>
  <si>
    <t>U.S.T. 33.3</t>
  </si>
  <si>
    <t>U.S.T. 41.6</t>
  </si>
  <si>
    <t>Trupul 35 - PF - Tocila Podiș</t>
  </si>
  <si>
    <t>U.S.T. 2.15</t>
  </si>
  <si>
    <t>U.S.T. 36.7</t>
  </si>
  <si>
    <t>U.S.T. 38.7</t>
  </si>
  <si>
    <t>U.S.T. 45.3</t>
  </si>
  <si>
    <t>Trupul 36 - PF - Vascana Luncani</t>
  </si>
  <si>
    <t>Trupul 37 - PF - Intravilan</t>
  </si>
  <si>
    <t>U.S.T. 29.2</t>
  </si>
  <si>
    <t>U.S.T. 38.4</t>
  </si>
  <si>
    <t>U.S.T. 38.8</t>
  </si>
  <si>
    <t>U.S.T. 27.5</t>
  </si>
  <si>
    <t>U.S.T. 38.9</t>
  </si>
  <si>
    <t>Trupul 38 - Rezerva</t>
  </si>
  <si>
    <t>Trup</t>
  </si>
  <si>
    <t>US vechi</t>
  </si>
  <si>
    <t>US NOU</t>
  </si>
  <si>
    <t>01 - DUBAS PODIȘ</t>
  </si>
  <si>
    <t>02 - RUNC PODIȘ</t>
  </si>
  <si>
    <t>03 - Chetrosu</t>
  </si>
  <si>
    <t>04 - SLATINA LUNCANI</t>
  </si>
  <si>
    <t>05 - VELNIȚA LUNCANI</t>
  </si>
  <si>
    <t>06 - ZĂVOI ITEȘTI</t>
  </si>
  <si>
    <t>07 - Aviasan</t>
  </si>
  <si>
    <t>08 - PLOPIS GHERĂIEȘTI</t>
  </si>
  <si>
    <t>09 - ANISON-CASA DE APĂ LUNCANI</t>
  </si>
  <si>
    <t>10 - Aviasan</t>
  </si>
  <si>
    <t>10 - Aviasan - PJ</t>
  </si>
  <si>
    <t>11 - BEJENARU LUNCANI</t>
  </si>
  <si>
    <t>12 - BLĂGOAIA-CHIRILEŞTI PODIŞ</t>
  </si>
  <si>
    <t>13 - CHERDUŞ-MESTECĂNIŞ-ROPOTAM</t>
  </si>
  <si>
    <t>14 - CHETROSU-STÂNGA LUNCANI</t>
  </si>
  <si>
    <t>15 - CHICEREA LUNCANI</t>
  </si>
  <si>
    <t>16 - CORBU</t>
  </si>
  <si>
    <t>17 - CUMPĂNA-BĂLĂNOAIA</t>
  </si>
  <si>
    <t>18 - DEAL BARAŢI-LANU BECI</t>
  </si>
  <si>
    <t>19 - DEAL FÂNTÂNELE</t>
  </si>
  <si>
    <t>20 - DEAL MĂRGINENI</t>
  </si>
  <si>
    <t>21 - DEAL TREBEŞ</t>
  </si>
  <si>
    <t>22 - DEALUL MĂNĂSTIRII LUNCANI</t>
  </si>
  <si>
    <t>23 - DUBAS PODIȘ</t>
  </si>
  <si>
    <t>24 - DUMBRAVA VALEA BUDULUI</t>
  </si>
  <si>
    <t>25  - FUND TOCILA Poiana</t>
  </si>
  <si>
    <t>26 - GROAPA ADÂNCĂ-MĂLINICI PODIŞ</t>
  </si>
  <si>
    <t>27 - IAS RADOMIREŞTI PODIŞ</t>
  </si>
  <si>
    <t>28 - LA GRAJDURI PODIŞ</t>
  </si>
  <si>
    <t>28 - LA GRAJDURI PODIŞ - PJ</t>
  </si>
  <si>
    <t>29 - LA STÂNCI-POTICA PODIŞ</t>
  </si>
  <si>
    <t>29 - LA STÂNCI-POTICA PODIŞ PJ</t>
  </si>
  <si>
    <t>30 - PLEŞA LUNCANI</t>
  </si>
  <si>
    <t>31 - RUNC PODIȘ</t>
  </si>
  <si>
    <t>32 - ȘERPENI PODIȘ</t>
  </si>
  <si>
    <t>33 - SLATINA LUNCANI</t>
  </si>
  <si>
    <t>34 - STEJARU–VULPEA PODIŞ</t>
  </si>
  <si>
    <t>35 - TOCILA PODIȘ</t>
  </si>
  <si>
    <t>36 - VASCANA LUNCANI</t>
  </si>
  <si>
    <t>37 - Luncani</t>
  </si>
  <si>
    <t>37 - Poiana</t>
  </si>
  <si>
    <t>37 - Podiș</t>
  </si>
  <si>
    <t>37 - Barați</t>
  </si>
  <si>
    <t>37 - Trebeș</t>
  </si>
  <si>
    <t>37 - Pădureni</t>
  </si>
  <si>
    <t>37 - Mărgineni</t>
  </si>
  <si>
    <t>37 - Valea Budului</t>
  </si>
  <si>
    <t>37 - PJ - Margineni</t>
  </si>
  <si>
    <t>38 - Rezerva</t>
  </si>
  <si>
    <t>Suprafata</t>
  </si>
  <si>
    <t>Comuna Mărgineni - județul Bacău</t>
  </si>
  <si>
    <r>
      <t xml:space="preserve">Trupul 38 - Rezerva </t>
    </r>
    <r>
      <rPr>
        <b/>
        <i/>
        <sz val="11"/>
        <color theme="1"/>
        <rFont val="Calibri"/>
        <family val="2"/>
        <scheme val="minor"/>
      </rPr>
      <t>***)</t>
    </r>
  </si>
  <si>
    <r>
      <t xml:space="preserve">Trupul 37 -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Intravilan</t>
    </r>
  </si>
  <si>
    <r>
      <t xml:space="preserve">Trupul 36 - PF </t>
    </r>
    <r>
      <rPr>
        <b/>
        <i/>
        <sz val="11"/>
        <color theme="1"/>
        <rFont val="Calibri"/>
        <family val="2"/>
        <scheme val="minor"/>
      </rPr>
      <t xml:space="preserve">**) </t>
    </r>
    <r>
      <rPr>
        <b/>
        <sz val="11"/>
        <color theme="1"/>
        <rFont val="Calibri"/>
        <family val="2"/>
        <scheme val="minor"/>
      </rPr>
      <t>- Vascana Luncani</t>
    </r>
  </si>
  <si>
    <r>
      <t xml:space="preserve">Trupul 35 -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Tocila Podiș</t>
    </r>
  </si>
  <si>
    <r>
      <t xml:space="preserve">Trupul 34 -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Stejaru - Vulpea Podiș</t>
    </r>
  </si>
  <si>
    <r>
      <t>Trupul 33 - PF</t>
    </r>
    <r>
      <rPr>
        <b/>
        <i/>
        <sz val="11"/>
        <color theme="1"/>
        <rFont val="Calibri"/>
        <family val="2"/>
        <scheme val="minor"/>
      </rPr>
      <t xml:space="preserve"> **)</t>
    </r>
    <r>
      <rPr>
        <b/>
        <sz val="11"/>
        <color theme="1"/>
        <rFont val="Calibri"/>
        <family val="2"/>
        <scheme val="minor"/>
      </rPr>
      <t xml:space="preserve"> - Slatina Luncani</t>
    </r>
  </si>
  <si>
    <r>
      <t xml:space="preserve">Trupul 32 -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Șerpeni Podiș</t>
    </r>
  </si>
  <si>
    <r>
      <t xml:space="preserve">Trupul 31 -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Runc Podiș</t>
    </r>
  </si>
  <si>
    <r>
      <t xml:space="preserve">Trupul 30 -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Pleșa Luncani</t>
    </r>
  </si>
  <si>
    <r>
      <t xml:space="preserve">Trupul 29 -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La Stânci -  Potica Podiș</t>
    </r>
  </si>
  <si>
    <r>
      <t xml:space="preserve">Trupul 28 -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La Grajduri Podiș</t>
    </r>
  </si>
  <si>
    <r>
      <t xml:space="preserve">Trupul 27 -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IAS Radomirești Podiș</t>
    </r>
  </si>
  <si>
    <r>
      <t xml:space="preserve">Trupul 26 -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Groapa Adâncă - Mălinici Podiș</t>
    </r>
  </si>
  <si>
    <r>
      <t xml:space="preserve">Trupul 25 -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Fund Tocila Poiana</t>
    </r>
  </si>
  <si>
    <r>
      <t xml:space="preserve">Trupul 24 -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Dumbrava - Valea Budului</t>
    </r>
  </si>
  <si>
    <r>
      <t xml:space="preserve">Trupul 20 -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Deal Mărgineni</t>
    </r>
  </si>
  <si>
    <r>
      <t xml:space="preserve">Trupul 21 -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Deal Trebeș</t>
    </r>
  </si>
  <si>
    <r>
      <t xml:space="preserve">Trupul 22 -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Dealul Mănăstirii Luncani</t>
    </r>
  </si>
  <si>
    <r>
      <t xml:space="preserve">Trupul 23 -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Dubas Podiș</t>
    </r>
  </si>
  <si>
    <r>
      <t xml:space="preserve">Trupul 19 -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Deal Fântânele</t>
    </r>
  </si>
  <si>
    <r>
      <t xml:space="preserve">Trupul 18 -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Deal Barați - Lanu Beci</t>
    </r>
  </si>
  <si>
    <r>
      <t xml:space="preserve">Trupul 17 -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Cumpăna - Bălănoaia</t>
    </r>
  </si>
  <si>
    <r>
      <t xml:space="preserve">Trupul 16 -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Corbu</t>
    </r>
  </si>
  <si>
    <r>
      <t xml:space="preserve">Trupul 15 -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Chicerea Luncani</t>
    </r>
  </si>
  <si>
    <r>
      <t xml:space="preserve">Trupul 14 -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Chetosu - Stânga Luncani</t>
    </r>
  </si>
  <si>
    <r>
      <t xml:space="preserve">Trupul 13 -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Cherduș - Mestecăniș - Ropotam</t>
    </r>
  </si>
  <si>
    <r>
      <t xml:space="preserve">Trupul 12 - PF </t>
    </r>
    <r>
      <rPr>
        <b/>
        <i/>
        <sz val="11"/>
        <color theme="1"/>
        <rFont val="Calibri"/>
        <family val="2"/>
        <scheme val="minor"/>
      </rPr>
      <t xml:space="preserve">**) </t>
    </r>
    <r>
      <rPr>
        <b/>
        <sz val="11"/>
        <color theme="1"/>
        <rFont val="Calibri"/>
        <family val="2"/>
        <scheme val="minor"/>
      </rPr>
      <t>- Blăgoaia - Chirilești Podiș</t>
    </r>
  </si>
  <si>
    <r>
      <t xml:space="preserve">Trupul 11 -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Bejenaru Luncani</t>
    </r>
  </si>
  <si>
    <r>
      <t xml:space="preserve">Trupul 10 - PF </t>
    </r>
    <r>
      <rPr>
        <b/>
        <sz val="11"/>
        <color theme="1"/>
        <rFont val="Calibri"/>
        <family val="2"/>
        <scheme val="minor"/>
      </rPr>
      <t>- Aviasan</t>
    </r>
  </si>
  <si>
    <t>**) PF = Persoane Fizice și Juridice</t>
  </si>
  <si>
    <t>August 2019</t>
  </si>
  <si>
    <t>Întocmit OSPA BACĂU</t>
  </si>
  <si>
    <t xml:space="preserve">Trup de pășune / parcelă descriptivă  *) </t>
  </si>
  <si>
    <t>Trupul 11 - PF **) - Bejenaru Luncani</t>
  </si>
  <si>
    <t>Trupul 12 - PF **) - Blăgoaia - Chirilești Podiș</t>
  </si>
  <si>
    <t>Trupul 13 - PF **) - Cherduș - Mestecăniș - Ropotam</t>
  </si>
  <si>
    <t>Trupul 14 - PF **) - Chetosu - Stânga Luncani</t>
  </si>
  <si>
    <t>Trupul 15 - PF **) - Chicerea Luncani</t>
  </si>
  <si>
    <t>Trupul 16 - PF **) - Corbu</t>
  </si>
  <si>
    <t>Trupul 17 - PF **) - Cumpăna - Bălănoaia</t>
  </si>
  <si>
    <t>Trupul 18 - PF **) - Deal Barați - Lanu Beci</t>
  </si>
  <si>
    <t>Trupul 19 - PF **) - Deal Fântânele</t>
  </si>
  <si>
    <t>Trupul 20 - PF **) - Deal Mărgineni</t>
  </si>
  <si>
    <t>Trupul 21 - PF **) - Deal Trebeș</t>
  </si>
  <si>
    <t>Trupul 22 - PF **) - Dealul Mănăstirii Luncani</t>
  </si>
  <si>
    <t>Trupul 23 - PF **) - Dubas Podiș</t>
  </si>
  <si>
    <t>Trupul 24 - PF **) - Dumbrava - Valea Budului</t>
  </si>
  <si>
    <t>Trupul 25 - PF **) - Fund Tocila Poiana</t>
  </si>
  <si>
    <t>Trupul 26 - PF **) - Groapa Adâncă - Mălinici Podiș</t>
  </si>
  <si>
    <t>Trupul 27 - PF **) - IAS Radomirești Podiș</t>
  </si>
  <si>
    <t>Trupul 28 - PF **) - La Grajduri Podiș</t>
  </si>
  <si>
    <t>Trupul 29 - PF **) - La Stânci -  Potica Podiș</t>
  </si>
  <si>
    <t>Trupul 30 - PF **) - Pleșa Luncani</t>
  </si>
  <si>
    <t>Trupul 31 - PF **) - Runc Podiș</t>
  </si>
  <si>
    <t>Trupul 32 - PF **) - Șerpeni Podiș</t>
  </si>
  <si>
    <t>Trupul 33 - PF **) - Slatina Luncani</t>
  </si>
  <si>
    <t>Trupul 34 - PF **) - Stejaru - Vulpea Podiș</t>
  </si>
  <si>
    <t>Trupul 35 - PF **) - Tocila Podiș</t>
  </si>
  <si>
    <t>Trupul 36 - PF **) - Vascana Luncani</t>
  </si>
  <si>
    <t>Trupul 37 - PF **) - Intravilan</t>
  </si>
  <si>
    <t>Trupul 38 - Rezerva ***)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</si>
</sst>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2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Times New Roman"/>
      <family val="1"/>
      <charset val="238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Bookman Old Style"/>
      <family val="1"/>
    </font>
    <font>
      <sz val="10"/>
      <color theme="1"/>
      <name val="Calibri"/>
      <family val="2"/>
      <scheme val="minor"/>
    </font>
    <font>
      <sz val="10"/>
      <color theme="1"/>
      <name val="Bookman Old Style"/>
      <family val="1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0" borderId="0" xfId="0" applyBorder="1"/>
    <xf numFmtId="164" fontId="1" fillId="0" borderId="1" xfId="0" applyNumberFormat="1" applyFont="1" applyBorder="1" applyAlignment="1">
      <alignment horizontal="center" vertical="center"/>
    </xf>
    <xf numFmtId="164" fontId="0" fillId="0" borderId="0" xfId="0" applyNumberFormat="1" applyBorder="1"/>
    <xf numFmtId="0" fontId="0" fillId="0" borderId="0" xfId="0" applyFill="1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164" fontId="1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8" fillId="0" borderId="1" xfId="0" applyFont="1" applyBorder="1"/>
    <xf numFmtId="0" fontId="19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0" fillId="0" borderId="1" xfId="0" applyNumberFormat="1" applyBorder="1"/>
    <xf numFmtId="0" fontId="17" fillId="0" borderId="0" xfId="0" applyFont="1"/>
    <xf numFmtId="1" fontId="10" fillId="0" borderId="1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0" fontId="8" fillId="3" borderId="10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164" fontId="4" fillId="3" borderId="4" xfId="0" applyNumberFormat="1" applyFont="1" applyFill="1" applyBorder="1" applyAlignment="1">
      <alignment vertical="center"/>
    </xf>
    <xf numFmtId="1" fontId="4" fillId="3" borderId="4" xfId="0" applyNumberFormat="1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8" fillId="3" borderId="12" xfId="0" applyFont="1" applyFill="1" applyBorder="1" applyAlignment="1">
      <alignment vertical="center"/>
    </xf>
    <xf numFmtId="164" fontId="4" fillId="3" borderId="6" xfId="0" applyNumberFormat="1" applyFont="1" applyFill="1" applyBorder="1" applyAlignment="1">
      <alignment vertical="center"/>
    </xf>
    <xf numFmtId="1" fontId="4" fillId="3" borderId="6" xfId="0" applyNumberFormat="1" applyFont="1" applyFill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0" fillId="0" borderId="1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" fontId="1" fillId="0" borderId="27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17" fillId="0" borderId="22" xfId="0" applyNumberFormat="1" applyFont="1" applyBorder="1" applyAlignment="1">
      <alignment horizontal="center" vertical="center"/>
    </xf>
    <xf numFmtId="164" fontId="17" fillId="0" borderId="9" xfId="0" applyNumberFormat="1" applyFont="1" applyBorder="1" applyAlignment="1">
      <alignment horizontal="center" vertical="center"/>
    </xf>
    <xf numFmtId="164" fontId="17" fillId="0" borderId="20" xfId="0" applyNumberFormat="1" applyFont="1" applyBorder="1" applyAlignment="1">
      <alignment horizontal="center" vertical="center"/>
    </xf>
    <xf numFmtId="1" fontId="17" fillId="0" borderId="9" xfId="0" applyNumberFormat="1" applyFont="1" applyBorder="1" applyAlignment="1">
      <alignment horizontal="center" vertical="center"/>
    </xf>
    <xf numFmtId="1" fontId="17" fillId="0" borderId="20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17" fillId="3" borderId="8" xfId="0" applyNumberFormat="1" applyFont="1" applyFill="1" applyBorder="1" applyAlignment="1">
      <alignment horizontal="center" vertical="center"/>
    </xf>
    <xf numFmtId="164" fontId="17" fillId="3" borderId="9" xfId="0" applyNumberFormat="1" applyFont="1" applyFill="1" applyBorder="1" applyAlignment="1">
      <alignment horizontal="center" vertical="center"/>
    </xf>
    <xf numFmtId="164" fontId="17" fillId="3" borderId="15" xfId="0" applyNumberFormat="1" applyFont="1" applyFill="1" applyBorder="1" applyAlignment="1">
      <alignment horizontal="center" vertical="center"/>
    </xf>
    <xf numFmtId="164" fontId="17" fillId="3" borderId="20" xfId="0" applyNumberFormat="1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17" fillId="3" borderId="23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1"/>
  <sheetViews>
    <sheetView tabSelected="1" topLeftCell="A348" zoomScaleNormal="100" workbookViewId="0">
      <selection activeCell="K369" sqref="K369"/>
    </sheetView>
  </sheetViews>
  <sheetFormatPr defaultRowHeight="15"/>
  <cols>
    <col min="1" max="1" width="5.140625" style="102" customWidth="1"/>
    <col min="2" max="2" width="15.42578125" style="102" customWidth="1"/>
    <col min="3" max="3" width="11" customWidth="1"/>
    <col min="4" max="4" width="10.28515625" customWidth="1"/>
    <col min="5" max="5" width="10.5703125" customWidth="1"/>
    <col min="6" max="6" width="12.28515625" customWidth="1"/>
    <col min="7" max="7" width="9.5703125" customWidth="1"/>
    <col min="8" max="8" width="8.85546875" customWidth="1"/>
    <col min="9" max="9" width="14.85546875" customWidth="1"/>
    <col min="10" max="10" width="9.140625" customWidth="1"/>
    <col min="11" max="11" width="10" customWidth="1"/>
    <col min="12" max="12" width="16.7109375" customWidth="1"/>
  </cols>
  <sheetData>
    <row r="1" spans="1:12" ht="15.75">
      <c r="A1" s="97"/>
      <c r="B1" s="55"/>
      <c r="C1" s="7"/>
      <c r="D1" s="159" t="s">
        <v>14</v>
      </c>
      <c r="E1" s="159"/>
      <c r="F1" s="159"/>
      <c r="G1" s="159"/>
      <c r="H1" s="159"/>
      <c r="I1" s="159"/>
      <c r="J1" s="159"/>
      <c r="K1" s="7"/>
      <c r="L1" s="7"/>
    </row>
    <row r="2" spans="1:12">
      <c r="A2" s="97"/>
      <c r="B2" s="98" t="s">
        <v>0</v>
      </c>
      <c r="C2" s="7"/>
      <c r="D2" s="6"/>
      <c r="E2" s="6"/>
      <c r="F2" s="6"/>
      <c r="G2" s="6"/>
      <c r="H2" s="6"/>
      <c r="I2" s="6"/>
      <c r="J2" s="6"/>
      <c r="K2" s="7"/>
      <c r="L2" s="7"/>
    </row>
    <row r="3" spans="1:12" ht="15.75" thickBot="1">
      <c r="A3" s="97"/>
      <c r="B3" s="55"/>
      <c r="C3" s="7"/>
      <c r="D3" s="6"/>
      <c r="E3" s="6"/>
      <c r="F3" s="6"/>
      <c r="G3" s="57"/>
      <c r="H3" s="6"/>
      <c r="I3" s="160" t="s">
        <v>426</v>
      </c>
      <c r="J3" s="160"/>
      <c r="K3" s="160"/>
      <c r="L3" s="160"/>
    </row>
    <row r="4" spans="1:12" ht="30" customHeight="1">
      <c r="A4" s="161" t="s">
        <v>100</v>
      </c>
      <c r="B4" s="162"/>
      <c r="C4" s="162"/>
      <c r="D4" s="163" t="s">
        <v>4</v>
      </c>
      <c r="E4" s="163"/>
      <c r="F4" s="163"/>
      <c r="G4" s="163"/>
      <c r="H4" s="163"/>
      <c r="I4" s="163"/>
      <c r="J4" s="163"/>
      <c r="K4" s="163"/>
      <c r="L4" s="164" t="s">
        <v>15</v>
      </c>
    </row>
    <row r="5" spans="1:12" ht="70.5" customHeight="1" thickBot="1">
      <c r="A5" s="104" t="s">
        <v>1</v>
      </c>
      <c r="B5" s="99" t="s">
        <v>2</v>
      </c>
      <c r="C5" s="105" t="s">
        <v>3</v>
      </c>
      <c r="D5" s="106" t="s">
        <v>6</v>
      </c>
      <c r="E5" s="106" t="s">
        <v>12</v>
      </c>
      <c r="F5" s="106" t="s">
        <v>7</v>
      </c>
      <c r="G5" s="106" t="s">
        <v>13</v>
      </c>
      <c r="H5" s="107" t="s">
        <v>8</v>
      </c>
      <c r="I5" s="106" t="s">
        <v>10</v>
      </c>
      <c r="J5" s="108" t="s">
        <v>9</v>
      </c>
      <c r="K5" s="109" t="s">
        <v>5</v>
      </c>
      <c r="L5" s="165"/>
    </row>
    <row r="6" spans="1:12" ht="15.75" thickBot="1">
      <c r="A6" s="110">
        <v>0</v>
      </c>
      <c r="B6" s="111">
        <v>1</v>
      </c>
      <c r="C6" s="112">
        <v>2</v>
      </c>
      <c r="D6" s="113">
        <v>3</v>
      </c>
      <c r="E6" s="113">
        <v>4</v>
      </c>
      <c r="F6" s="113">
        <v>5</v>
      </c>
      <c r="G6" s="113">
        <v>6</v>
      </c>
      <c r="H6" s="113">
        <v>7</v>
      </c>
      <c r="I6" s="113">
        <v>8</v>
      </c>
      <c r="J6" s="114">
        <v>9</v>
      </c>
      <c r="K6" s="114">
        <v>10</v>
      </c>
      <c r="L6" s="115">
        <v>11</v>
      </c>
    </row>
    <row r="7" spans="1:12" ht="15" customHeight="1">
      <c r="A7" s="151" t="s">
        <v>229</v>
      </c>
      <c r="B7" s="152"/>
      <c r="C7" s="153"/>
      <c r="D7" s="93"/>
      <c r="E7" s="93"/>
      <c r="F7" s="93"/>
      <c r="G7" s="93"/>
      <c r="H7" s="93"/>
      <c r="I7" s="93"/>
      <c r="J7" s="93"/>
      <c r="K7" s="93"/>
      <c r="L7" s="94"/>
    </row>
    <row r="8" spans="1:12">
      <c r="A8" s="103">
        <v>1</v>
      </c>
      <c r="B8" s="101" t="s">
        <v>230</v>
      </c>
      <c r="C8" s="60">
        <v>5.95</v>
      </c>
      <c r="D8" s="60">
        <v>0.59499999999999997</v>
      </c>
      <c r="E8" s="60">
        <v>0.11900000000000001</v>
      </c>
      <c r="F8" s="60">
        <v>0.59499999999999997</v>
      </c>
      <c r="G8" s="83">
        <v>0</v>
      </c>
      <c r="H8" s="83">
        <v>0</v>
      </c>
      <c r="I8" s="60">
        <v>5.95</v>
      </c>
      <c r="J8" s="83">
        <v>0</v>
      </c>
      <c r="K8" s="60">
        <v>1.3089999999999999</v>
      </c>
      <c r="L8" s="124">
        <v>0</v>
      </c>
    </row>
    <row r="9" spans="1:12">
      <c r="A9" s="100">
        <v>2</v>
      </c>
      <c r="B9" s="101" t="s">
        <v>231</v>
      </c>
      <c r="C9" s="60">
        <v>4.05</v>
      </c>
      <c r="D9" s="60">
        <v>0.60750000000000004</v>
      </c>
      <c r="E9" s="60">
        <v>0.12149999999999998</v>
      </c>
      <c r="F9" s="60">
        <v>0.40500000000000003</v>
      </c>
      <c r="G9" s="83">
        <v>0</v>
      </c>
      <c r="H9" s="83">
        <v>0</v>
      </c>
      <c r="I9" s="60">
        <v>4.05</v>
      </c>
      <c r="J9" s="83">
        <v>0</v>
      </c>
      <c r="K9" s="60">
        <v>1.1339999999999999</v>
      </c>
      <c r="L9" s="124">
        <v>0</v>
      </c>
    </row>
    <row r="10" spans="1:12" s="80" customFormat="1" ht="15.75" thickBot="1">
      <c r="A10" s="154" t="s">
        <v>114</v>
      </c>
      <c r="B10" s="155"/>
      <c r="C10" s="121">
        <v>10</v>
      </c>
      <c r="D10" s="121">
        <v>1.2025000000000001</v>
      </c>
      <c r="E10" s="121">
        <v>0.24049999999999999</v>
      </c>
      <c r="F10" s="121">
        <v>1</v>
      </c>
      <c r="G10" s="123">
        <v>0</v>
      </c>
      <c r="H10" s="123">
        <v>0</v>
      </c>
      <c r="I10" s="121">
        <v>10</v>
      </c>
      <c r="J10" s="123">
        <v>0</v>
      </c>
      <c r="K10" s="121">
        <v>2.4429999999999996</v>
      </c>
      <c r="L10" s="125">
        <v>0</v>
      </c>
    </row>
    <row r="11" spans="1:12" ht="15" customHeight="1">
      <c r="A11" s="151" t="s">
        <v>232</v>
      </c>
      <c r="B11" s="152"/>
      <c r="C11" s="153"/>
      <c r="D11" s="93"/>
      <c r="E11" s="93"/>
      <c r="F11" s="93"/>
      <c r="G11" s="93"/>
      <c r="H11" s="93"/>
      <c r="I11" s="93"/>
      <c r="J11" s="93"/>
      <c r="K11" s="93"/>
      <c r="L11" s="94"/>
    </row>
    <row r="12" spans="1:12">
      <c r="A12" s="100">
        <v>3</v>
      </c>
      <c r="B12" s="101" t="s">
        <v>239</v>
      </c>
      <c r="C12" s="60">
        <v>1.92</v>
      </c>
      <c r="D12" s="60">
        <v>0.38400000000000001</v>
      </c>
      <c r="E12" s="60">
        <v>5.7599999999999998E-2</v>
      </c>
      <c r="F12" s="60">
        <v>0.192</v>
      </c>
      <c r="G12" s="83">
        <v>0</v>
      </c>
      <c r="H12" s="60">
        <v>9.6000000000000002E-2</v>
      </c>
      <c r="I12" s="60">
        <v>1.92</v>
      </c>
      <c r="J12" s="83">
        <v>0</v>
      </c>
      <c r="K12" s="60">
        <v>0.72959999999999992</v>
      </c>
      <c r="L12" s="120">
        <v>4.8000000000000001E-2</v>
      </c>
    </row>
    <row r="13" spans="1:12">
      <c r="A13" s="100">
        <v>4</v>
      </c>
      <c r="B13" s="101" t="s">
        <v>222</v>
      </c>
      <c r="C13" s="60">
        <v>6.85</v>
      </c>
      <c r="D13" s="60">
        <v>1.0275000000000001</v>
      </c>
      <c r="E13" s="60">
        <v>0.34250000000000003</v>
      </c>
      <c r="F13" s="60">
        <v>0.68500000000000005</v>
      </c>
      <c r="G13" s="83">
        <v>0</v>
      </c>
      <c r="H13" s="60">
        <v>0.34250000000000003</v>
      </c>
      <c r="I13" s="60">
        <v>6.85</v>
      </c>
      <c r="J13" s="83">
        <v>0</v>
      </c>
      <c r="K13" s="60">
        <v>2.3975</v>
      </c>
      <c r="L13" s="120">
        <v>8.5625000000000007E-2</v>
      </c>
    </row>
    <row r="14" spans="1:12">
      <c r="A14" s="100">
        <v>5</v>
      </c>
      <c r="B14" s="101" t="s">
        <v>184</v>
      </c>
      <c r="C14" s="60">
        <v>0.71</v>
      </c>
      <c r="D14" s="60">
        <v>7.0999999999999994E-2</v>
      </c>
      <c r="E14" s="60">
        <v>2.1299999999999999E-2</v>
      </c>
      <c r="F14" s="60">
        <v>7.0999999999999994E-2</v>
      </c>
      <c r="G14" s="83">
        <v>0</v>
      </c>
      <c r="H14" s="60">
        <v>3.5499999999999997E-2</v>
      </c>
      <c r="I14" s="60">
        <v>0.71</v>
      </c>
      <c r="J14" s="83">
        <v>0</v>
      </c>
      <c r="K14" s="60">
        <v>0.1988</v>
      </c>
      <c r="L14" s="120">
        <v>8.8749999999999992E-3</v>
      </c>
    </row>
    <row r="15" spans="1:12">
      <c r="A15" s="100">
        <v>6</v>
      </c>
      <c r="B15" s="101" t="s">
        <v>240</v>
      </c>
      <c r="C15" s="60">
        <v>1.04</v>
      </c>
      <c r="D15" s="83">
        <v>0</v>
      </c>
      <c r="E15" s="83">
        <v>0</v>
      </c>
      <c r="F15" s="60">
        <v>0.15600000000000003</v>
      </c>
      <c r="G15" s="83">
        <v>0</v>
      </c>
      <c r="H15" s="83">
        <v>0</v>
      </c>
      <c r="I15" s="83">
        <v>0</v>
      </c>
      <c r="J15" s="60">
        <v>1.04</v>
      </c>
      <c r="K15" s="60">
        <v>0.15600000000000003</v>
      </c>
      <c r="L15" s="124">
        <v>0</v>
      </c>
    </row>
    <row r="16" spans="1:12">
      <c r="A16" s="100">
        <v>7</v>
      </c>
      <c r="B16" s="101" t="s">
        <v>241</v>
      </c>
      <c r="C16" s="60">
        <v>20.239999999999998</v>
      </c>
      <c r="D16" s="60">
        <v>2.0239999999999996</v>
      </c>
      <c r="E16" s="60">
        <v>0.40479999999999999</v>
      </c>
      <c r="F16" s="60">
        <v>2.0239999999999996</v>
      </c>
      <c r="G16" s="83">
        <v>0</v>
      </c>
      <c r="H16" s="83">
        <v>0</v>
      </c>
      <c r="I16" s="60">
        <v>20.239999999999998</v>
      </c>
      <c r="J16" s="83">
        <v>0</v>
      </c>
      <c r="K16" s="60">
        <v>4.452799999999999</v>
      </c>
      <c r="L16" s="124">
        <v>0</v>
      </c>
    </row>
    <row r="17" spans="1:12">
      <c r="A17" s="100">
        <v>8</v>
      </c>
      <c r="B17" s="101" t="s">
        <v>242</v>
      </c>
      <c r="C17" s="60">
        <v>8.85</v>
      </c>
      <c r="D17" s="60">
        <v>0.4425</v>
      </c>
      <c r="E17" s="83">
        <v>0</v>
      </c>
      <c r="F17" s="60">
        <v>0.88500000000000001</v>
      </c>
      <c r="G17" s="83">
        <v>0</v>
      </c>
      <c r="H17" s="83">
        <v>0</v>
      </c>
      <c r="I17" s="60">
        <v>8.85</v>
      </c>
      <c r="J17" s="83">
        <v>0</v>
      </c>
      <c r="K17" s="60">
        <v>1.3275000000000001</v>
      </c>
      <c r="L17" s="124">
        <v>0</v>
      </c>
    </row>
    <row r="18" spans="1:12">
      <c r="A18" s="100">
        <v>9</v>
      </c>
      <c r="B18" s="101" t="s">
        <v>243</v>
      </c>
      <c r="C18" s="60">
        <v>3.17</v>
      </c>
      <c r="D18" s="60">
        <v>0.1585</v>
      </c>
      <c r="E18" s="83">
        <v>0</v>
      </c>
      <c r="F18" s="60">
        <v>0.317</v>
      </c>
      <c r="G18" s="83">
        <v>0</v>
      </c>
      <c r="H18" s="83">
        <v>0</v>
      </c>
      <c r="I18" s="60">
        <v>3.17</v>
      </c>
      <c r="J18" s="83">
        <v>0</v>
      </c>
      <c r="K18" s="60">
        <v>0.47550000000000003</v>
      </c>
      <c r="L18" s="124">
        <v>0</v>
      </c>
    </row>
    <row r="19" spans="1:12" s="80" customFormat="1" ht="15.75" thickBot="1">
      <c r="A19" s="149" t="s">
        <v>114</v>
      </c>
      <c r="B19" s="150"/>
      <c r="C19" s="126">
        <v>42.78</v>
      </c>
      <c r="D19" s="126">
        <v>4.1074999999999999</v>
      </c>
      <c r="E19" s="126">
        <v>0.82620000000000005</v>
      </c>
      <c r="F19" s="126">
        <v>4.33</v>
      </c>
      <c r="G19" s="128">
        <v>0</v>
      </c>
      <c r="H19" s="126">
        <v>0.47399999999999998</v>
      </c>
      <c r="I19" s="126">
        <v>41.74</v>
      </c>
      <c r="J19" s="126">
        <v>1.04</v>
      </c>
      <c r="K19" s="126">
        <v>9.7377000000000002</v>
      </c>
      <c r="L19" s="127">
        <v>0.14249999999999999</v>
      </c>
    </row>
    <row r="20" spans="1:12" ht="15" customHeight="1">
      <c r="A20" s="151" t="s">
        <v>233</v>
      </c>
      <c r="B20" s="152"/>
      <c r="C20" s="153"/>
      <c r="D20" s="93"/>
      <c r="E20" s="93"/>
      <c r="F20" s="93"/>
      <c r="G20" s="93"/>
      <c r="H20" s="93"/>
      <c r="I20" s="93"/>
      <c r="J20" s="93"/>
      <c r="K20" s="93"/>
      <c r="L20" s="94"/>
    </row>
    <row r="21" spans="1:12">
      <c r="A21" s="100">
        <v>10</v>
      </c>
      <c r="B21" s="101" t="s">
        <v>244</v>
      </c>
      <c r="C21" s="60">
        <v>4.09</v>
      </c>
      <c r="D21" s="60">
        <v>0.40899999999999997</v>
      </c>
      <c r="E21" s="60">
        <v>8.1799999999999998E-2</v>
      </c>
      <c r="F21" s="60">
        <v>0.40899999999999997</v>
      </c>
      <c r="G21" s="83">
        <v>0</v>
      </c>
      <c r="H21" s="60">
        <v>0.40899999999999997</v>
      </c>
      <c r="I21" s="60">
        <v>4.09</v>
      </c>
      <c r="J21" s="83">
        <v>0</v>
      </c>
      <c r="K21" s="60">
        <v>1.3088</v>
      </c>
      <c r="L21" s="124">
        <v>0</v>
      </c>
    </row>
    <row r="22" spans="1:12">
      <c r="A22" s="100">
        <v>11</v>
      </c>
      <c r="B22" s="101" t="s">
        <v>245</v>
      </c>
      <c r="C22" s="60">
        <v>4.0999999999999996</v>
      </c>
      <c r="D22" s="60">
        <v>0.20499999999999999</v>
      </c>
      <c r="E22" s="83">
        <v>0</v>
      </c>
      <c r="F22" s="60">
        <v>0.41</v>
      </c>
      <c r="G22" s="83">
        <v>0</v>
      </c>
      <c r="H22" s="60">
        <v>0.41</v>
      </c>
      <c r="I22" s="60">
        <v>4.0999999999999996</v>
      </c>
      <c r="J22" s="83">
        <v>0</v>
      </c>
      <c r="K22" s="60">
        <v>1.0249999999999999</v>
      </c>
      <c r="L22" s="120">
        <v>0.10249999999999999</v>
      </c>
    </row>
    <row r="23" spans="1:12" s="80" customFormat="1" ht="15.75" thickBot="1">
      <c r="A23" s="149" t="s">
        <v>114</v>
      </c>
      <c r="B23" s="150"/>
      <c r="C23" s="126">
        <v>8.19</v>
      </c>
      <c r="D23" s="126">
        <v>0.61399999999999999</v>
      </c>
      <c r="E23" s="126">
        <v>8.1799999999999998E-2</v>
      </c>
      <c r="F23" s="126">
        <v>0.81899999999999995</v>
      </c>
      <c r="G23" s="128">
        <v>0</v>
      </c>
      <c r="H23" s="126">
        <v>0.81899999999999995</v>
      </c>
      <c r="I23" s="126">
        <v>8.19</v>
      </c>
      <c r="J23" s="128">
        <v>0</v>
      </c>
      <c r="K23" s="126">
        <v>2.3338000000000001</v>
      </c>
      <c r="L23" s="127">
        <v>0.10249999999999999</v>
      </c>
    </row>
    <row r="24" spans="1:12" ht="15" customHeight="1">
      <c r="A24" s="151" t="s">
        <v>235</v>
      </c>
      <c r="B24" s="152"/>
      <c r="C24" s="153"/>
      <c r="D24" s="93"/>
      <c r="E24" s="93"/>
      <c r="F24" s="93"/>
      <c r="G24" s="93"/>
      <c r="H24" s="93"/>
      <c r="I24" s="93"/>
      <c r="J24" s="93"/>
      <c r="K24" s="93"/>
      <c r="L24" s="94"/>
    </row>
    <row r="25" spans="1:12">
      <c r="A25" s="100">
        <v>12</v>
      </c>
      <c r="B25" s="101" t="s">
        <v>246</v>
      </c>
      <c r="C25" s="60">
        <v>12.86</v>
      </c>
      <c r="D25" s="60">
        <v>2.5720000000000001</v>
      </c>
      <c r="E25" s="60">
        <v>0.64300000000000002</v>
      </c>
      <c r="F25" s="60">
        <v>1.286</v>
      </c>
      <c r="G25" s="83">
        <v>0</v>
      </c>
      <c r="H25" s="60">
        <v>1.286</v>
      </c>
      <c r="I25" s="60">
        <v>12.86</v>
      </c>
      <c r="J25" s="83">
        <v>0</v>
      </c>
      <c r="K25" s="60">
        <v>5.786999999999999</v>
      </c>
      <c r="L25" s="120">
        <v>0.32150000000000001</v>
      </c>
    </row>
    <row r="26" spans="1:12">
      <c r="A26" s="100">
        <v>13</v>
      </c>
      <c r="B26" s="101" t="s">
        <v>247</v>
      </c>
      <c r="C26" s="60">
        <v>5.04</v>
      </c>
      <c r="D26" s="60">
        <v>0.75599999999999989</v>
      </c>
      <c r="E26" s="60">
        <v>0.252</v>
      </c>
      <c r="F26" s="60">
        <v>0.504</v>
      </c>
      <c r="G26" s="83">
        <v>0</v>
      </c>
      <c r="H26" s="60">
        <v>0.504</v>
      </c>
      <c r="I26" s="60">
        <v>5.04</v>
      </c>
      <c r="J26" s="83">
        <v>0</v>
      </c>
      <c r="K26" s="60">
        <v>2.016</v>
      </c>
      <c r="L26" s="124">
        <v>0</v>
      </c>
    </row>
    <row r="27" spans="1:12">
      <c r="A27" s="100">
        <v>14</v>
      </c>
      <c r="B27" s="101" t="s">
        <v>185</v>
      </c>
      <c r="C27" s="60">
        <v>21.29</v>
      </c>
      <c r="D27" s="60">
        <v>2.1289999999999996</v>
      </c>
      <c r="E27" s="83">
        <v>0</v>
      </c>
      <c r="F27" s="60">
        <v>2.1289999999999996</v>
      </c>
      <c r="G27" s="83">
        <v>0</v>
      </c>
      <c r="H27" s="60">
        <v>2.1289999999999996</v>
      </c>
      <c r="I27" s="60">
        <v>21.29</v>
      </c>
      <c r="J27" s="83">
        <v>0</v>
      </c>
      <c r="K27" s="60">
        <v>6.3869999999999987</v>
      </c>
      <c r="L27" s="124">
        <v>0</v>
      </c>
    </row>
    <row r="28" spans="1:12">
      <c r="A28" s="100">
        <v>15</v>
      </c>
      <c r="B28" s="101" t="s">
        <v>39</v>
      </c>
      <c r="C28" s="60">
        <v>14.25</v>
      </c>
      <c r="D28" s="60">
        <v>1.425</v>
      </c>
      <c r="E28" s="83">
        <v>0</v>
      </c>
      <c r="F28" s="60">
        <v>2.1375000000000002</v>
      </c>
      <c r="G28" s="83">
        <v>0</v>
      </c>
      <c r="H28" s="60">
        <v>2.1375000000000002</v>
      </c>
      <c r="I28" s="83">
        <v>0</v>
      </c>
      <c r="J28" s="83">
        <v>0</v>
      </c>
      <c r="K28" s="60">
        <v>5.7</v>
      </c>
      <c r="L28" s="124">
        <v>0</v>
      </c>
    </row>
    <row r="29" spans="1:12" s="80" customFormat="1" ht="15.75" thickBot="1">
      <c r="A29" s="149" t="s">
        <v>114</v>
      </c>
      <c r="B29" s="150"/>
      <c r="C29" s="126">
        <v>53.44</v>
      </c>
      <c r="D29" s="126">
        <v>6.8819999999999988</v>
      </c>
      <c r="E29" s="126">
        <v>0.89500000000000002</v>
      </c>
      <c r="F29" s="126">
        <v>6.0564999999999998</v>
      </c>
      <c r="G29" s="128">
        <v>0</v>
      </c>
      <c r="H29" s="126">
        <v>6.0564999999999998</v>
      </c>
      <c r="I29" s="126">
        <v>39.19</v>
      </c>
      <c r="J29" s="128">
        <v>0</v>
      </c>
      <c r="K29" s="126">
        <v>19.889999999999997</v>
      </c>
      <c r="L29" s="127">
        <v>0.32150000000000001</v>
      </c>
    </row>
    <row r="30" spans="1:12" ht="15" customHeight="1">
      <c r="A30" s="151" t="s">
        <v>234</v>
      </c>
      <c r="B30" s="152"/>
      <c r="C30" s="153"/>
      <c r="D30" s="93"/>
      <c r="E30" s="93"/>
      <c r="F30" s="93"/>
      <c r="G30" s="93"/>
      <c r="H30" s="93"/>
      <c r="I30" s="93"/>
      <c r="J30" s="93"/>
      <c r="K30" s="93"/>
      <c r="L30" s="94"/>
    </row>
    <row r="31" spans="1:12">
      <c r="A31" s="100">
        <v>16</v>
      </c>
      <c r="B31" s="101" t="s">
        <v>30</v>
      </c>
      <c r="C31" s="60">
        <v>3.28</v>
      </c>
      <c r="D31" s="60">
        <v>0.16399999999999998</v>
      </c>
      <c r="E31" s="83">
        <v>0</v>
      </c>
      <c r="F31" s="60">
        <v>0.32799999999999996</v>
      </c>
      <c r="G31" s="83">
        <v>0</v>
      </c>
      <c r="H31" s="60">
        <v>0.32799999999999996</v>
      </c>
      <c r="I31" s="83">
        <v>0</v>
      </c>
      <c r="J31" s="83">
        <v>0</v>
      </c>
      <c r="K31" s="60">
        <v>0.81999999999999984</v>
      </c>
      <c r="L31" s="124">
        <v>0</v>
      </c>
    </row>
    <row r="32" spans="1:12" s="80" customFormat="1" ht="15.75" thickBot="1">
      <c r="A32" s="149" t="s">
        <v>114</v>
      </c>
      <c r="B32" s="150"/>
      <c r="C32" s="126">
        <v>3.28</v>
      </c>
      <c r="D32" s="126">
        <v>0.16399999999999998</v>
      </c>
      <c r="E32" s="128">
        <v>0</v>
      </c>
      <c r="F32" s="126">
        <v>0.32799999999999996</v>
      </c>
      <c r="G32" s="128">
        <v>0</v>
      </c>
      <c r="H32" s="126">
        <v>0.32799999999999996</v>
      </c>
      <c r="I32" s="128">
        <v>0</v>
      </c>
      <c r="J32" s="128">
        <v>0</v>
      </c>
      <c r="K32" s="126">
        <v>0.81999999999999984</v>
      </c>
      <c r="L32" s="129">
        <v>0</v>
      </c>
    </row>
    <row r="33" spans="1:12" ht="15" customHeight="1">
      <c r="A33" s="151" t="s">
        <v>236</v>
      </c>
      <c r="B33" s="152"/>
      <c r="C33" s="153"/>
      <c r="D33" s="93"/>
      <c r="E33" s="93"/>
      <c r="F33" s="93"/>
      <c r="G33" s="93"/>
      <c r="H33" s="93"/>
      <c r="I33" s="93"/>
      <c r="J33" s="93"/>
      <c r="K33" s="93"/>
      <c r="L33" s="94"/>
    </row>
    <row r="34" spans="1:12">
      <c r="A34" s="100">
        <v>17</v>
      </c>
      <c r="B34" s="101" t="s">
        <v>116</v>
      </c>
      <c r="C34" s="60">
        <v>43.87</v>
      </c>
      <c r="D34" s="36">
        <v>0</v>
      </c>
      <c r="E34" s="36">
        <v>0</v>
      </c>
      <c r="F34" s="60">
        <v>4.3869999999999996</v>
      </c>
      <c r="G34" s="36">
        <v>0</v>
      </c>
      <c r="H34" s="60">
        <v>3.0709</v>
      </c>
      <c r="I34" s="36">
        <v>0</v>
      </c>
      <c r="J34" s="36">
        <v>0</v>
      </c>
      <c r="K34" s="60">
        <v>7.4578999999999995</v>
      </c>
      <c r="L34" s="95">
        <v>0</v>
      </c>
    </row>
    <row r="35" spans="1:12">
      <c r="A35" s="100">
        <v>18</v>
      </c>
      <c r="B35" s="101" t="s">
        <v>145</v>
      </c>
      <c r="C35" s="60">
        <v>1.38</v>
      </c>
      <c r="D35" s="36">
        <v>0</v>
      </c>
      <c r="E35" s="36">
        <v>0</v>
      </c>
      <c r="F35" s="60">
        <v>0.13799999999999998</v>
      </c>
      <c r="G35" s="36">
        <v>0</v>
      </c>
      <c r="H35" s="60">
        <v>0.13799999999999998</v>
      </c>
      <c r="I35" s="36">
        <v>0</v>
      </c>
      <c r="J35" s="36">
        <v>0</v>
      </c>
      <c r="K35" s="60">
        <v>0.27599999999999997</v>
      </c>
      <c r="L35" s="95">
        <v>0</v>
      </c>
    </row>
    <row r="36" spans="1:12">
      <c r="A36" s="100">
        <v>19</v>
      </c>
      <c r="B36" s="101" t="s">
        <v>60</v>
      </c>
      <c r="C36" s="60">
        <v>5.22</v>
      </c>
      <c r="D36" s="36">
        <v>0</v>
      </c>
      <c r="E36" s="36">
        <v>0</v>
      </c>
      <c r="F36" s="60">
        <v>0.52199999999999991</v>
      </c>
      <c r="G36" s="36">
        <v>0</v>
      </c>
      <c r="H36" s="60">
        <v>0.52199999999999991</v>
      </c>
      <c r="I36" s="36">
        <v>0</v>
      </c>
      <c r="J36" s="36">
        <v>0</v>
      </c>
      <c r="K36" s="60">
        <v>1.0439999999999998</v>
      </c>
      <c r="L36" s="95">
        <v>0</v>
      </c>
    </row>
    <row r="37" spans="1:12">
      <c r="A37" s="100">
        <v>20</v>
      </c>
      <c r="B37" s="101" t="s">
        <v>201</v>
      </c>
      <c r="C37" s="60">
        <v>1.1000000000000001</v>
      </c>
      <c r="D37" s="36">
        <v>0</v>
      </c>
      <c r="E37" s="36">
        <v>0</v>
      </c>
      <c r="F37" s="60">
        <v>0.16500000000000001</v>
      </c>
      <c r="G37" s="36">
        <v>0</v>
      </c>
      <c r="H37" s="60">
        <v>0.16500000000000001</v>
      </c>
      <c r="I37" s="60">
        <v>1.1000000000000001</v>
      </c>
      <c r="J37" s="60">
        <v>1.1000000000000001</v>
      </c>
      <c r="K37" s="60">
        <v>0.33</v>
      </c>
      <c r="L37" s="95">
        <v>0</v>
      </c>
    </row>
    <row r="38" spans="1:12">
      <c r="A38" s="100">
        <v>21</v>
      </c>
      <c r="B38" s="101" t="s">
        <v>216</v>
      </c>
      <c r="C38" s="60">
        <v>0.72</v>
      </c>
      <c r="D38" s="36">
        <v>0</v>
      </c>
      <c r="E38" s="36">
        <v>0</v>
      </c>
      <c r="F38" s="60">
        <v>0.10799999999999998</v>
      </c>
      <c r="G38" s="36">
        <v>0</v>
      </c>
      <c r="H38" s="60">
        <v>0.10799999999999998</v>
      </c>
      <c r="I38" s="60">
        <v>0.72</v>
      </c>
      <c r="J38" s="60">
        <v>0.72</v>
      </c>
      <c r="K38" s="60">
        <v>0.21599999999999997</v>
      </c>
      <c r="L38" s="95">
        <v>0</v>
      </c>
    </row>
    <row r="39" spans="1:12">
      <c r="A39" s="100">
        <v>22</v>
      </c>
      <c r="B39" s="101" t="s">
        <v>64</v>
      </c>
      <c r="C39" s="60">
        <v>1.38</v>
      </c>
      <c r="D39" s="36">
        <v>0</v>
      </c>
      <c r="E39" s="36">
        <v>0</v>
      </c>
      <c r="F39" s="60">
        <v>0.20699999999999999</v>
      </c>
      <c r="G39" s="36">
        <v>0</v>
      </c>
      <c r="H39" s="60">
        <v>0.13799999999999998</v>
      </c>
      <c r="I39" s="60">
        <v>1.38</v>
      </c>
      <c r="J39" s="60">
        <v>1.38</v>
      </c>
      <c r="K39" s="60">
        <v>0.34499999999999997</v>
      </c>
      <c r="L39" s="95">
        <v>0</v>
      </c>
    </row>
    <row r="40" spans="1:12">
      <c r="A40" s="100">
        <v>23</v>
      </c>
      <c r="B40" s="101" t="s">
        <v>248</v>
      </c>
      <c r="C40" s="60">
        <v>6.27</v>
      </c>
      <c r="D40" s="36">
        <v>0</v>
      </c>
      <c r="E40" s="36">
        <v>0</v>
      </c>
      <c r="F40" s="60">
        <v>0.9405</v>
      </c>
      <c r="G40" s="36">
        <v>0</v>
      </c>
      <c r="H40" s="60">
        <v>0.627</v>
      </c>
      <c r="I40" s="36">
        <v>0</v>
      </c>
      <c r="J40" s="36">
        <v>0</v>
      </c>
      <c r="K40" s="60">
        <v>1.5674999999999999</v>
      </c>
      <c r="L40" s="95">
        <v>0</v>
      </c>
    </row>
    <row r="41" spans="1:12" s="80" customFormat="1" ht="15.75" thickBot="1">
      <c r="A41" s="149" t="s">
        <v>114</v>
      </c>
      <c r="B41" s="150"/>
      <c r="C41" s="126">
        <v>59.94</v>
      </c>
      <c r="D41" s="116">
        <v>0</v>
      </c>
      <c r="E41" s="116">
        <v>0</v>
      </c>
      <c r="F41" s="126">
        <v>6.4674999999999994</v>
      </c>
      <c r="G41" s="116">
        <v>0</v>
      </c>
      <c r="H41" s="126">
        <v>4.7688999999999995</v>
      </c>
      <c r="I41" s="126">
        <v>3.2</v>
      </c>
      <c r="J41" s="126">
        <v>3.2</v>
      </c>
      <c r="K41" s="126">
        <v>11.2364</v>
      </c>
      <c r="L41" s="117">
        <v>0</v>
      </c>
    </row>
    <row r="42" spans="1:12" ht="15" customHeight="1">
      <c r="A42" s="151" t="s">
        <v>237</v>
      </c>
      <c r="B42" s="152"/>
      <c r="C42" s="153"/>
      <c r="D42" s="93"/>
      <c r="E42" s="93"/>
      <c r="F42" s="93"/>
      <c r="G42" s="93"/>
      <c r="H42" s="93"/>
      <c r="I42" s="93"/>
      <c r="J42" s="93"/>
      <c r="K42" s="93"/>
      <c r="L42" s="94"/>
    </row>
    <row r="43" spans="1:12">
      <c r="A43" s="100">
        <v>24</v>
      </c>
      <c r="B43" s="101" t="s">
        <v>136</v>
      </c>
      <c r="C43" s="60">
        <v>7.4</v>
      </c>
      <c r="D43" s="36">
        <v>0</v>
      </c>
      <c r="E43" s="36">
        <v>0</v>
      </c>
      <c r="F43" s="60">
        <v>0.74</v>
      </c>
      <c r="G43" s="36">
        <v>0</v>
      </c>
      <c r="H43" s="60">
        <v>0.74</v>
      </c>
      <c r="I43" s="36">
        <v>0</v>
      </c>
      <c r="J43" s="36">
        <v>0</v>
      </c>
      <c r="K43" s="60">
        <v>1.48</v>
      </c>
      <c r="L43" s="95">
        <v>0</v>
      </c>
    </row>
    <row r="44" spans="1:12">
      <c r="A44" s="100">
        <v>25</v>
      </c>
      <c r="B44" s="101" t="s">
        <v>249</v>
      </c>
      <c r="C44" s="60">
        <v>0.83</v>
      </c>
      <c r="D44" s="36">
        <v>0</v>
      </c>
      <c r="E44" s="36">
        <v>0</v>
      </c>
      <c r="F44" s="60">
        <v>0.1245</v>
      </c>
      <c r="G44" s="36">
        <v>0</v>
      </c>
      <c r="H44" s="60">
        <v>8.299999999999999E-2</v>
      </c>
      <c r="I44" s="36">
        <v>0</v>
      </c>
      <c r="J44" s="60">
        <v>0.83</v>
      </c>
      <c r="K44" s="60">
        <v>0.20749999999999999</v>
      </c>
      <c r="L44" s="95">
        <v>0</v>
      </c>
    </row>
    <row r="45" spans="1:12">
      <c r="A45" s="100">
        <v>26</v>
      </c>
      <c r="B45" s="101" t="s">
        <v>95</v>
      </c>
      <c r="C45" s="60">
        <v>0.19</v>
      </c>
      <c r="D45" s="36">
        <v>0</v>
      </c>
      <c r="E45" s="36">
        <v>0</v>
      </c>
      <c r="F45" s="60">
        <v>1.9E-2</v>
      </c>
      <c r="G45" s="36">
        <v>0</v>
      </c>
      <c r="H45" s="60">
        <v>1.3300000000000001E-2</v>
      </c>
      <c r="I45" s="36">
        <v>0</v>
      </c>
      <c r="J45" s="36">
        <v>0</v>
      </c>
      <c r="K45" s="60">
        <v>3.2300000000000002E-2</v>
      </c>
      <c r="L45" s="95">
        <v>0</v>
      </c>
    </row>
    <row r="46" spans="1:12">
      <c r="A46" s="100">
        <v>27</v>
      </c>
      <c r="B46" s="101" t="s">
        <v>96</v>
      </c>
      <c r="C46" s="60">
        <v>14.734999999999999</v>
      </c>
      <c r="D46" s="36">
        <v>0</v>
      </c>
      <c r="E46" s="36">
        <v>0</v>
      </c>
      <c r="F46" s="60">
        <v>0.73675000000000002</v>
      </c>
      <c r="G46" s="36">
        <v>0</v>
      </c>
      <c r="H46" s="60">
        <v>0.73675000000000002</v>
      </c>
      <c r="I46" s="36">
        <v>0</v>
      </c>
      <c r="J46" s="36">
        <v>0</v>
      </c>
      <c r="K46" s="60">
        <v>1.4735</v>
      </c>
      <c r="L46" s="95">
        <v>0</v>
      </c>
    </row>
    <row r="47" spans="1:12">
      <c r="A47" s="100">
        <v>28</v>
      </c>
      <c r="B47" s="101" t="s">
        <v>139</v>
      </c>
      <c r="C47" s="60">
        <v>20.215</v>
      </c>
      <c r="D47" s="36">
        <v>0</v>
      </c>
      <c r="E47" s="36">
        <v>0</v>
      </c>
      <c r="F47" s="60">
        <v>1.01075</v>
      </c>
      <c r="G47" s="36">
        <v>0</v>
      </c>
      <c r="H47" s="60">
        <v>1.01075</v>
      </c>
      <c r="I47" s="36">
        <v>0</v>
      </c>
      <c r="J47" s="36">
        <v>0</v>
      </c>
      <c r="K47" s="60">
        <v>2.0215000000000001</v>
      </c>
      <c r="L47" s="95">
        <v>0</v>
      </c>
    </row>
    <row r="48" spans="1:12">
      <c r="A48" s="100">
        <v>29</v>
      </c>
      <c r="B48" s="101" t="s">
        <v>250</v>
      </c>
      <c r="C48" s="60">
        <v>25.64</v>
      </c>
      <c r="D48" s="36">
        <v>0</v>
      </c>
      <c r="E48" s="36">
        <v>0</v>
      </c>
      <c r="F48" s="60">
        <v>1.2819999999999998</v>
      </c>
      <c r="G48" s="36">
        <v>0</v>
      </c>
      <c r="H48" s="60">
        <v>1.2819999999999998</v>
      </c>
      <c r="I48" s="36">
        <v>0</v>
      </c>
      <c r="J48" s="36">
        <v>0</v>
      </c>
      <c r="K48" s="60">
        <v>2.5639999999999996</v>
      </c>
      <c r="L48" s="95">
        <v>0</v>
      </c>
    </row>
    <row r="49" spans="1:12">
      <c r="A49" s="100">
        <v>30</v>
      </c>
      <c r="B49" s="101" t="s">
        <v>251</v>
      </c>
      <c r="C49" s="60">
        <v>1.6</v>
      </c>
      <c r="D49" s="36">
        <v>0</v>
      </c>
      <c r="E49" s="36">
        <v>0</v>
      </c>
      <c r="F49" s="60">
        <v>0.16</v>
      </c>
      <c r="G49" s="36">
        <v>0</v>
      </c>
      <c r="H49" s="36">
        <v>0</v>
      </c>
      <c r="I49" s="36">
        <v>0</v>
      </c>
      <c r="J49" s="60">
        <v>1.6</v>
      </c>
      <c r="K49" s="60">
        <v>0.16</v>
      </c>
      <c r="L49" s="95">
        <v>0</v>
      </c>
    </row>
    <row r="50" spans="1:12" s="80" customFormat="1" ht="15.75" thickBot="1">
      <c r="A50" s="154" t="s">
        <v>114</v>
      </c>
      <c r="B50" s="155"/>
      <c r="C50" s="121">
        <v>70.61</v>
      </c>
      <c r="D50" s="118">
        <v>0</v>
      </c>
      <c r="E50" s="118">
        <v>0</v>
      </c>
      <c r="F50" s="121">
        <v>4.0730000000000004</v>
      </c>
      <c r="G50" s="118">
        <v>0</v>
      </c>
      <c r="H50" s="121">
        <v>3.8658000000000001</v>
      </c>
      <c r="I50" s="118">
        <v>0</v>
      </c>
      <c r="J50" s="121">
        <v>2.4300000000000002</v>
      </c>
      <c r="K50" s="121">
        <v>7.9388000000000005</v>
      </c>
      <c r="L50" s="119">
        <v>0</v>
      </c>
    </row>
    <row r="51" spans="1:12" ht="15" customHeight="1">
      <c r="A51" s="151" t="s">
        <v>238</v>
      </c>
      <c r="B51" s="152"/>
      <c r="C51" s="153"/>
      <c r="D51" s="93"/>
      <c r="E51" s="93"/>
      <c r="F51" s="93"/>
      <c r="G51" s="93"/>
      <c r="H51" s="93"/>
      <c r="I51" s="93"/>
      <c r="J51" s="93"/>
      <c r="K51" s="93"/>
      <c r="L51" s="94"/>
    </row>
    <row r="52" spans="1:12">
      <c r="A52" s="100">
        <v>31</v>
      </c>
      <c r="B52" s="101" t="s">
        <v>252</v>
      </c>
      <c r="C52" s="60">
        <v>10</v>
      </c>
      <c r="D52" s="36">
        <v>0</v>
      </c>
      <c r="E52" s="36">
        <v>0</v>
      </c>
      <c r="F52" s="60">
        <v>0.5</v>
      </c>
      <c r="G52" s="36">
        <v>0</v>
      </c>
      <c r="H52" s="60">
        <v>0.7</v>
      </c>
      <c r="I52" s="36">
        <v>0</v>
      </c>
      <c r="J52" s="36">
        <v>0</v>
      </c>
      <c r="K52" s="60">
        <v>1.2</v>
      </c>
      <c r="L52" s="95">
        <v>0</v>
      </c>
    </row>
    <row r="53" spans="1:12" s="80" customFormat="1" ht="15.75" thickBot="1">
      <c r="A53" s="149" t="s">
        <v>114</v>
      </c>
      <c r="B53" s="150"/>
      <c r="C53" s="126">
        <v>10</v>
      </c>
      <c r="D53" s="116">
        <v>0</v>
      </c>
      <c r="E53" s="116">
        <v>0</v>
      </c>
      <c r="F53" s="126">
        <v>0.5</v>
      </c>
      <c r="G53" s="116">
        <v>0</v>
      </c>
      <c r="H53" s="126">
        <v>0.7</v>
      </c>
      <c r="I53" s="116">
        <v>0</v>
      </c>
      <c r="J53" s="116">
        <v>0</v>
      </c>
      <c r="K53" s="126">
        <v>1.2</v>
      </c>
      <c r="L53" s="117">
        <v>0</v>
      </c>
    </row>
    <row r="54" spans="1:12" ht="30" customHeight="1">
      <c r="A54" s="151" t="s">
        <v>253</v>
      </c>
      <c r="B54" s="152"/>
      <c r="C54" s="153"/>
      <c r="D54" s="93"/>
      <c r="E54" s="93"/>
      <c r="F54" s="93"/>
      <c r="G54" s="93"/>
      <c r="H54" s="93"/>
      <c r="I54" s="93"/>
      <c r="J54" s="93"/>
      <c r="K54" s="93"/>
      <c r="L54" s="94"/>
    </row>
    <row r="55" spans="1:12">
      <c r="A55" s="100">
        <v>32</v>
      </c>
      <c r="B55" s="101" t="s">
        <v>16</v>
      </c>
      <c r="C55" s="60">
        <v>7.4080000000000004</v>
      </c>
      <c r="D55" s="60">
        <v>0.37040000000000001</v>
      </c>
      <c r="E55" s="36">
        <v>0</v>
      </c>
      <c r="F55" s="60">
        <v>0.74080000000000001</v>
      </c>
      <c r="G55" s="36">
        <v>0</v>
      </c>
      <c r="H55" s="60">
        <v>0.74080000000000001</v>
      </c>
      <c r="I55" s="60">
        <v>7.4080000000000004</v>
      </c>
      <c r="J55" s="36">
        <v>0</v>
      </c>
      <c r="K55" s="60">
        <v>1.8519999999999999</v>
      </c>
      <c r="L55" s="95">
        <v>0</v>
      </c>
    </row>
    <row r="56" spans="1:12">
      <c r="A56" s="100">
        <v>33</v>
      </c>
      <c r="B56" s="101" t="s">
        <v>75</v>
      </c>
      <c r="C56" s="60">
        <v>0.46</v>
      </c>
      <c r="D56" s="60">
        <v>2.3000000000000003E-2</v>
      </c>
      <c r="E56" s="36">
        <v>0</v>
      </c>
      <c r="F56" s="60">
        <v>4.6000000000000006E-2</v>
      </c>
      <c r="G56" s="36">
        <v>0</v>
      </c>
      <c r="H56" s="60">
        <v>4.6000000000000006E-2</v>
      </c>
      <c r="I56" s="60">
        <v>0.46</v>
      </c>
      <c r="J56" s="36">
        <v>0</v>
      </c>
      <c r="K56" s="60">
        <v>0.11500000000000002</v>
      </c>
      <c r="L56" s="95">
        <v>0</v>
      </c>
    </row>
    <row r="57" spans="1:12">
      <c r="A57" s="100">
        <v>34</v>
      </c>
      <c r="B57" s="101" t="s">
        <v>76</v>
      </c>
      <c r="C57" s="60">
        <v>5.2469000000000001</v>
      </c>
      <c r="D57" s="60">
        <v>0.26234499999999999</v>
      </c>
      <c r="E57" s="36">
        <v>0</v>
      </c>
      <c r="F57" s="60">
        <v>0.52468999999999999</v>
      </c>
      <c r="G57" s="36">
        <v>0</v>
      </c>
      <c r="H57" s="60">
        <v>0.52468999999999999</v>
      </c>
      <c r="I57" s="60">
        <v>5.2469000000000001</v>
      </c>
      <c r="J57" s="36">
        <v>0</v>
      </c>
      <c r="K57" s="60">
        <v>1.311725</v>
      </c>
      <c r="L57" s="95">
        <v>0</v>
      </c>
    </row>
    <row r="58" spans="1:12">
      <c r="A58" s="100">
        <v>35</v>
      </c>
      <c r="B58" s="101" t="s">
        <v>42</v>
      </c>
      <c r="C58" s="60">
        <v>0.17269999999999999</v>
      </c>
      <c r="D58" s="60">
        <v>8.6349999999999986E-3</v>
      </c>
      <c r="E58" s="36">
        <v>0</v>
      </c>
      <c r="F58" s="60">
        <v>1.7269999999999997E-2</v>
      </c>
      <c r="G58" s="36">
        <v>0</v>
      </c>
      <c r="H58" s="60">
        <v>1.7269999999999997E-2</v>
      </c>
      <c r="I58" s="36">
        <v>0</v>
      </c>
      <c r="J58" s="36">
        <v>0</v>
      </c>
      <c r="K58" s="60">
        <v>4.3174999999999991E-2</v>
      </c>
      <c r="L58" s="95">
        <v>0</v>
      </c>
    </row>
    <row r="59" spans="1:12">
      <c r="A59" s="100">
        <v>36</v>
      </c>
      <c r="B59" s="101" t="s">
        <v>254</v>
      </c>
      <c r="C59" s="60">
        <v>2.2742</v>
      </c>
      <c r="D59" s="60">
        <v>0.11371000000000001</v>
      </c>
      <c r="E59" s="36">
        <v>0</v>
      </c>
      <c r="F59" s="60">
        <v>0.22742000000000001</v>
      </c>
      <c r="G59" s="36">
        <v>0</v>
      </c>
      <c r="H59" s="60">
        <v>0.22742000000000001</v>
      </c>
      <c r="I59" s="60">
        <v>2.2742</v>
      </c>
      <c r="J59" s="36">
        <v>0</v>
      </c>
      <c r="K59" s="60">
        <v>0.56855000000000011</v>
      </c>
      <c r="L59" s="95">
        <v>0</v>
      </c>
    </row>
    <row r="60" spans="1:12">
      <c r="A60" s="100">
        <v>37</v>
      </c>
      <c r="B60" s="101" t="s">
        <v>255</v>
      </c>
      <c r="C60" s="60">
        <v>1.764</v>
      </c>
      <c r="D60" s="60">
        <v>8.8200000000000001E-2</v>
      </c>
      <c r="E60" s="36">
        <v>0</v>
      </c>
      <c r="F60" s="60">
        <v>0.1764</v>
      </c>
      <c r="G60" s="36">
        <v>0</v>
      </c>
      <c r="H60" s="60">
        <v>0.1764</v>
      </c>
      <c r="I60" s="60">
        <v>1.764</v>
      </c>
      <c r="J60" s="36">
        <v>0</v>
      </c>
      <c r="K60" s="60">
        <v>0.441</v>
      </c>
      <c r="L60" s="95">
        <v>0</v>
      </c>
    </row>
    <row r="61" spans="1:12">
      <c r="A61" s="100">
        <v>38</v>
      </c>
      <c r="B61" s="101" t="s">
        <v>256</v>
      </c>
      <c r="C61" s="60">
        <v>1.6617</v>
      </c>
      <c r="D61" s="60">
        <v>8.3085000000000006E-2</v>
      </c>
      <c r="E61" s="36">
        <v>0</v>
      </c>
      <c r="F61" s="60">
        <v>0.16617000000000001</v>
      </c>
      <c r="G61" s="36">
        <v>0</v>
      </c>
      <c r="H61" s="60">
        <v>0.16617000000000001</v>
      </c>
      <c r="I61" s="60">
        <v>1.6617</v>
      </c>
      <c r="J61" s="36">
        <v>0</v>
      </c>
      <c r="K61" s="60">
        <v>0.41542500000000004</v>
      </c>
      <c r="L61" s="95">
        <v>0</v>
      </c>
    </row>
    <row r="62" spans="1:12">
      <c r="A62" s="100">
        <v>39</v>
      </c>
      <c r="B62" s="101" t="s">
        <v>257</v>
      </c>
      <c r="C62" s="60">
        <v>4.6210000000000004</v>
      </c>
      <c r="D62" s="60">
        <v>0.23105000000000003</v>
      </c>
      <c r="E62" s="36">
        <v>0</v>
      </c>
      <c r="F62" s="60">
        <v>0.46210000000000007</v>
      </c>
      <c r="G62" s="36">
        <v>0</v>
      </c>
      <c r="H62" s="60">
        <v>0.46210000000000007</v>
      </c>
      <c r="I62" s="60">
        <v>4.6210000000000004</v>
      </c>
      <c r="J62" s="36">
        <v>0</v>
      </c>
      <c r="K62" s="60">
        <v>1.1552500000000001</v>
      </c>
      <c r="L62" s="95">
        <v>0</v>
      </c>
    </row>
    <row r="63" spans="1:12">
      <c r="A63" s="100">
        <v>40</v>
      </c>
      <c r="B63" s="101" t="s">
        <v>258</v>
      </c>
      <c r="C63" s="60">
        <v>6.1196999999999999</v>
      </c>
      <c r="D63" s="60">
        <v>0.30598500000000001</v>
      </c>
      <c r="E63" s="36">
        <v>0</v>
      </c>
      <c r="F63" s="60">
        <v>0.61197000000000001</v>
      </c>
      <c r="G63" s="36">
        <v>0</v>
      </c>
      <c r="H63" s="60">
        <v>0.91795500000000008</v>
      </c>
      <c r="I63" s="60">
        <v>6.1196999999999999</v>
      </c>
      <c r="J63" s="36">
        <v>0</v>
      </c>
      <c r="K63" s="60">
        <v>1.8359100000000002</v>
      </c>
      <c r="L63" s="95">
        <v>0</v>
      </c>
    </row>
    <row r="64" spans="1:12">
      <c r="A64" s="100">
        <v>41</v>
      </c>
      <c r="B64" s="101" t="s">
        <v>259</v>
      </c>
      <c r="C64" s="60">
        <v>3.6137999999999999</v>
      </c>
      <c r="D64" s="60">
        <v>0.18068999999999999</v>
      </c>
      <c r="E64" s="36">
        <v>0</v>
      </c>
      <c r="F64" s="60">
        <v>0.36137999999999998</v>
      </c>
      <c r="G64" s="36">
        <v>0</v>
      </c>
      <c r="H64" s="36">
        <v>0</v>
      </c>
      <c r="I64" s="60">
        <v>3.6137999999999999</v>
      </c>
      <c r="J64" s="36">
        <v>0</v>
      </c>
      <c r="K64" s="60">
        <v>0.54206999999999994</v>
      </c>
      <c r="L64" s="95">
        <v>0</v>
      </c>
    </row>
    <row r="65" spans="1:12">
      <c r="A65" s="100">
        <v>42</v>
      </c>
      <c r="B65" s="101" t="s">
        <v>260</v>
      </c>
      <c r="C65" s="60">
        <v>2.0794999999999999</v>
      </c>
      <c r="D65" s="60">
        <v>0.10397499999999998</v>
      </c>
      <c r="E65" s="36">
        <v>0</v>
      </c>
      <c r="F65" s="60">
        <v>0.20794999999999997</v>
      </c>
      <c r="G65" s="36">
        <v>0</v>
      </c>
      <c r="H65" s="36">
        <v>0</v>
      </c>
      <c r="I65" s="60">
        <v>2.0794999999999999</v>
      </c>
      <c r="J65" s="36">
        <v>0</v>
      </c>
      <c r="K65" s="60">
        <v>0.31192499999999995</v>
      </c>
      <c r="L65" s="95">
        <v>0</v>
      </c>
    </row>
    <row r="66" spans="1:12" s="80" customFormat="1" ht="15.75" thickBot="1">
      <c r="A66" s="149" t="s">
        <v>114</v>
      </c>
      <c r="B66" s="150"/>
      <c r="C66" s="126">
        <v>35.421500000000002</v>
      </c>
      <c r="D66" s="126">
        <v>1.771075</v>
      </c>
      <c r="E66" s="116">
        <v>0</v>
      </c>
      <c r="F66" s="126">
        <v>3.5421499999999999</v>
      </c>
      <c r="G66" s="116">
        <v>0</v>
      </c>
      <c r="H66" s="126">
        <v>3.2788050000000002</v>
      </c>
      <c r="I66" s="126">
        <v>35.248800000000003</v>
      </c>
      <c r="J66" s="116">
        <v>0</v>
      </c>
      <c r="K66" s="126">
        <v>8.5920300000000012</v>
      </c>
      <c r="L66" s="117">
        <v>0</v>
      </c>
    </row>
    <row r="67" spans="1:12" ht="15" customHeight="1">
      <c r="A67" s="151" t="s">
        <v>455</v>
      </c>
      <c r="B67" s="152"/>
      <c r="C67" s="153"/>
      <c r="D67" s="93"/>
      <c r="E67" s="93"/>
      <c r="F67" s="93"/>
      <c r="G67" s="93"/>
      <c r="H67" s="93"/>
      <c r="I67" s="93"/>
      <c r="J67" s="93"/>
      <c r="K67" s="93"/>
      <c r="L67" s="94"/>
    </row>
    <row r="68" spans="1:12">
      <c r="A68" s="100">
        <v>43</v>
      </c>
      <c r="B68" s="101" t="s">
        <v>23</v>
      </c>
      <c r="C68" s="60">
        <v>0.06</v>
      </c>
      <c r="D68" s="36">
        <v>0</v>
      </c>
      <c r="E68" s="36">
        <v>0</v>
      </c>
      <c r="F68" s="60">
        <v>4.1999999999999997E-3</v>
      </c>
      <c r="G68" s="36">
        <v>0</v>
      </c>
      <c r="H68" s="60">
        <v>4.1999999999999997E-3</v>
      </c>
      <c r="I68" s="36">
        <v>0</v>
      </c>
      <c r="J68" s="36">
        <v>0</v>
      </c>
      <c r="K68" s="60">
        <v>8.3999999999999995E-3</v>
      </c>
      <c r="L68" s="95">
        <v>0</v>
      </c>
    </row>
    <row r="69" spans="1:12">
      <c r="A69" s="100">
        <v>44</v>
      </c>
      <c r="B69" s="101" t="s">
        <v>262</v>
      </c>
      <c r="C69" s="60">
        <v>1.33</v>
      </c>
      <c r="D69" s="36">
        <v>0</v>
      </c>
      <c r="E69" s="36">
        <v>0</v>
      </c>
      <c r="F69" s="60">
        <v>9.3100000000000002E-2</v>
      </c>
      <c r="G69" s="36">
        <v>0</v>
      </c>
      <c r="H69" s="60">
        <v>9.3100000000000002E-2</v>
      </c>
      <c r="I69" s="36">
        <v>0</v>
      </c>
      <c r="J69" s="36">
        <v>0</v>
      </c>
      <c r="K69" s="60">
        <v>0.1862</v>
      </c>
      <c r="L69" s="95">
        <v>0</v>
      </c>
    </row>
    <row r="70" spans="1:12">
      <c r="A70" s="100">
        <v>45</v>
      </c>
      <c r="B70" s="101" t="s">
        <v>57</v>
      </c>
      <c r="C70" s="60">
        <v>0.56920000000000004</v>
      </c>
      <c r="D70" s="36">
        <v>0</v>
      </c>
      <c r="E70" s="36">
        <v>0</v>
      </c>
      <c r="F70" s="60">
        <v>5.6919999999999998E-2</v>
      </c>
      <c r="G70" s="36">
        <v>0</v>
      </c>
      <c r="H70" s="60">
        <v>3.9844000000000004E-2</v>
      </c>
      <c r="I70" s="36">
        <v>0</v>
      </c>
      <c r="J70" s="36">
        <v>0</v>
      </c>
      <c r="K70" s="60">
        <v>9.6764000000000003E-2</v>
      </c>
      <c r="L70" s="95">
        <v>0</v>
      </c>
    </row>
    <row r="71" spans="1:12">
      <c r="A71" s="100">
        <v>46</v>
      </c>
      <c r="B71" s="101" t="s">
        <v>136</v>
      </c>
      <c r="C71" s="60">
        <v>19.8081</v>
      </c>
      <c r="D71" s="36">
        <v>0</v>
      </c>
      <c r="E71" s="36">
        <v>0</v>
      </c>
      <c r="F71" s="60">
        <v>2.9712149999999995</v>
      </c>
      <c r="G71" s="36">
        <v>0</v>
      </c>
      <c r="H71" s="60">
        <v>1.98081</v>
      </c>
      <c r="I71" s="36">
        <v>0</v>
      </c>
      <c r="J71" s="36">
        <v>0</v>
      </c>
      <c r="K71" s="60">
        <v>4.952024999999999</v>
      </c>
      <c r="L71" s="95">
        <v>0</v>
      </c>
    </row>
    <row r="72" spans="1:12">
      <c r="A72" s="100">
        <v>47</v>
      </c>
      <c r="B72" s="101" t="s">
        <v>137</v>
      </c>
      <c r="C72" s="60">
        <v>0.05</v>
      </c>
      <c r="D72" s="36">
        <v>0</v>
      </c>
      <c r="E72" s="36">
        <v>0</v>
      </c>
      <c r="F72" s="60">
        <v>7.4999999999999997E-3</v>
      </c>
      <c r="G72" s="36">
        <v>0</v>
      </c>
      <c r="H72" s="60">
        <v>5.0000000000000001E-3</v>
      </c>
      <c r="I72" s="36">
        <v>0</v>
      </c>
      <c r="J72" s="36">
        <v>0</v>
      </c>
      <c r="K72" s="60">
        <v>1.2500000000000001E-2</v>
      </c>
      <c r="L72" s="95">
        <v>0</v>
      </c>
    </row>
    <row r="73" spans="1:12">
      <c r="A73" s="100">
        <v>48</v>
      </c>
      <c r="B73" s="101" t="s">
        <v>250</v>
      </c>
      <c r="C73" s="60">
        <v>3.44</v>
      </c>
      <c r="D73" s="36">
        <v>0</v>
      </c>
      <c r="E73" s="36">
        <v>0</v>
      </c>
      <c r="F73" s="60">
        <v>0.17199999999999999</v>
      </c>
      <c r="G73" s="36">
        <v>0</v>
      </c>
      <c r="H73" s="60">
        <v>0.17199999999999999</v>
      </c>
      <c r="I73" s="36">
        <v>0</v>
      </c>
      <c r="J73" s="36">
        <v>0</v>
      </c>
      <c r="K73" s="60">
        <v>0.34399999999999997</v>
      </c>
      <c r="L73" s="95">
        <v>0</v>
      </c>
    </row>
    <row r="74" spans="1:12">
      <c r="A74" s="100">
        <v>49</v>
      </c>
      <c r="B74" s="101" t="s">
        <v>251</v>
      </c>
      <c r="C74" s="60">
        <v>0.2102</v>
      </c>
      <c r="D74" s="36">
        <v>0</v>
      </c>
      <c r="E74" s="36">
        <v>0</v>
      </c>
      <c r="F74" s="60">
        <v>2.1019999999999997E-2</v>
      </c>
      <c r="G74" s="36">
        <v>0</v>
      </c>
      <c r="H74" s="36">
        <v>0</v>
      </c>
      <c r="I74" s="36">
        <v>0</v>
      </c>
      <c r="J74" s="60">
        <v>0.2102</v>
      </c>
      <c r="K74" s="60">
        <v>2.1019999999999997E-2</v>
      </c>
      <c r="L74" s="95">
        <v>0</v>
      </c>
    </row>
    <row r="75" spans="1:12" s="80" customFormat="1" ht="15.75" thickBot="1">
      <c r="A75" s="149" t="s">
        <v>114</v>
      </c>
      <c r="B75" s="150"/>
      <c r="C75" s="126">
        <v>25.467500000000001</v>
      </c>
      <c r="D75" s="116">
        <v>0</v>
      </c>
      <c r="E75" s="116">
        <v>0</v>
      </c>
      <c r="F75" s="126">
        <v>3.3259549999999996</v>
      </c>
      <c r="G75" s="116">
        <v>0</v>
      </c>
      <c r="H75" s="126">
        <v>2.2949540000000002</v>
      </c>
      <c r="I75" s="116">
        <v>0</v>
      </c>
      <c r="J75" s="126">
        <v>0.2102</v>
      </c>
      <c r="K75" s="126">
        <v>5.6209089999999993</v>
      </c>
      <c r="L75" s="117">
        <v>0</v>
      </c>
    </row>
    <row r="76" spans="1:12" ht="30" customHeight="1">
      <c r="A76" s="151" t="s">
        <v>454</v>
      </c>
      <c r="B76" s="152"/>
      <c r="C76" s="153"/>
      <c r="D76" s="93"/>
      <c r="E76" s="93"/>
      <c r="F76" s="93"/>
      <c r="G76" s="93"/>
      <c r="H76" s="93"/>
      <c r="I76" s="93"/>
      <c r="J76" s="93"/>
      <c r="K76" s="93"/>
      <c r="L76" s="94"/>
    </row>
    <row r="77" spans="1:12">
      <c r="A77" s="100">
        <v>50</v>
      </c>
      <c r="B77" s="101" t="s">
        <v>244</v>
      </c>
      <c r="C77" s="60">
        <v>6.71</v>
      </c>
      <c r="D77" s="60">
        <v>0.67099999999999993</v>
      </c>
      <c r="E77" s="60">
        <v>0.13419999999999999</v>
      </c>
      <c r="F77" s="60">
        <v>0.67099999999999993</v>
      </c>
      <c r="G77" s="36">
        <v>0</v>
      </c>
      <c r="H77" s="60">
        <v>0.67099999999999993</v>
      </c>
      <c r="I77" s="60">
        <v>6.71</v>
      </c>
      <c r="J77" s="36">
        <v>0</v>
      </c>
      <c r="K77" s="60">
        <v>2.1471999999999998</v>
      </c>
      <c r="L77" s="95">
        <v>0</v>
      </c>
    </row>
    <row r="78" spans="1:12">
      <c r="A78" s="100">
        <v>51</v>
      </c>
      <c r="B78" s="101" t="s">
        <v>48</v>
      </c>
      <c r="C78" s="60">
        <v>0.64800000000000002</v>
      </c>
      <c r="D78" s="36">
        <v>0</v>
      </c>
      <c r="E78" s="36">
        <v>0</v>
      </c>
      <c r="F78" s="60">
        <v>4.5360000000000004E-2</v>
      </c>
      <c r="G78" s="36">
        <v>0</v>
      </c>
      <c r="H78" s="60">
        <v>4.5360000000000004E-2</v>
      </c>
      <c r="I78" s="36">
        <v>0</v>
      </c>
      <c r="J78" s="36">
        <v>0</v>
      </c>
      <c r="K78" s="60">
        <v>9.0720000000000009E-2</v>
      </c>
      <c r="L78" s="95">
        <v>0</v>
      </c>
    </row>
    <row r="79" spans="1:12">
      <c r="A79" s="100">
        <v>52</v>
      </c>
      <c r="B79" s="101" t="s">
        <v>82</v>
      </c>
      <c r="C79" s="60">
        <v>5.1605999999999996</v>
      </c>
      <c r="D79" s="60">
        <v>0.25802999999999998</v>
      </c>
      <c r="E79" s="36">
        <v>0</v>
      </c>
      <c r="F79" s="60">
        <v>0.51605999999999996</v>
      </c>
      <c r="G79" s="36">
        <v>0</v>
      </c>
      <c r="H79" s="60">
        <v>0.51605999999999996</v>
      </c>
      <c r="I79" s="36">
        <v>0</v>
      </c>
      <c r="J79" s="36">
        <v>0</v>
      </c>
      <c r="K79" s="60">
        <v>1.2901499999999999</v>
      </c>
      <c r="L79" s="95">
        <v>0</v>
      </c>
    </row>
    <row r="80" spans="1:12">
      <c r="A80" s="100">
        <v>53</v>
      </c>
      <c r="B80" s="101" t="s">
        <v>83</v>
      </c>
      <c r="C80" s="60">
        <v>8.5340000000000007</v>
      </c>
      <c r="D80" s="60">
        <v>0.42670000000000002</v>
      </c>
      <c r="E80" s="36">
        <v>0</v>
      </c>
      <c r="F80" s="60">
        <v>0.85340000000000005</v>
      </c>
      <c r="G80" s="36">
        <v>0</v>
      </c>
      <c r="H80" s="60">
        <v>0.85340000000000005</v>
      </c>
      <c r="I80" s="36">
        <v>0</v>
      </c>
      <c r="J80" s="36">
        <v>0</v>
      </c>
      <c r="K80" s="60">
        <v>2.1335000000000002</v>
      </c>
      <c r="L80" s="95">
        <v>0</v>
      </c>
    </row>
    <row r="81" spans="1:12">
      <c r="A81" s="100">
        <v>54</v>
      </c>
      <c r="B81" s="101" t="s">
        <v>75</v>
      </c>
      <c r="C81" s="60">
        <v>0.57999999999999996</v>
      </c>
      <c r="D81" s="60">
        <v>2.8999999999999998E-2</v>
      </c>
      <c r="E81" s="36">
        <v>0</v>
      </c>
      <c r="F81" s="60">
        <v>5.7999999999999996E-2</v>
      </c>
      <c r="G81" s="36">
        <v>0</v>
      </c>
      <c r="H81" s="60">
        <v>5.7999999999999996E-2</v>
      </c>
      <c r="I81" s="60">
        <v>0.57999999999999996</v>
      </c>
      <c r="J81" s="36">
        <v>0</v>
      </c>
      <c r="K81" s="60">
        <v>0.14499999999999999</v>
      </c>
      <c r="L81" s="95">
        <v>0</v>
      </c>
    </row>
    <row r="82" spans="1:12">
      <c r="A82" s="100">
        <v>55</v>
      </c>
      <c r="B82" s="101" t="s">
        <v>245</v>
      </c>
      <c r="C82" s="60">
        <v>3.71</v>
      </c>
      <c r="D82" s="60">
        <v>0.1855</v>
      </c>
      <c r="E82" s="36">
        <v>0</v>
      </c>
      <c r="F82" s="60">
        <v>0.371</v>
      </c>
      <c r="G82" s="36">
        <v>0</v>
      </c>
      <c r="H82" s="60">
        <v>0.371</v>
      </c>
      <c r="I82" s="60">
        <v>3.71</v>
      </c>
      <c r="J82" s="36">
        <v>0</v>
      </c>
      <c r="K82" s="60">
        <v>0.92749999999999999</v>
      </c>
      <c r="L82" s="120">
        <v>9.2749999999999999E-2</v>
      </c>
    </row>
    <row r="83" spans="1:12">
      <c r="A83" s="100">
        <v>56</v>
      </c>
      <c r="B83" s="101" t="s">
        <v>264</v>
      </c>
      <c r="C83" s="60">
        <v>0.5665</v>
      </c>
      <c r="D83" s="60">
        <v>2.8324999999999999E-2</v>
      </c>
      <c r="E83" s="36">
        <v>0</v>
      </c>
      <c r="F83" s="60">
        <v>5.6649999999999999E-2</v>
      </c>
      <c r="G83" s="36">
        <v>0</v>
      </c>
      <c r="H83" s="60">
        <v>5.6649999999999999E-2</v>
      </c>
      <c r="I83" s="60">
        <v>0.5665</v>
      </c>
      <c r="J83" s="36">
        <v>0</v>
      </c>
      <c r="K83" s="60">
        <v>0.141625</v>
      </c>
      <c r="L83" s="120">
        <v>1.41625E-2</v>
      </c>
    </row>
    <row r="84" spans="1:12">
      <c r="A84" s="100">
        <v>57</v>
      </c>
      <c r="B84" s="101" t="s">
        <v>265</v>
      </c>
      <c r="C84" s="60">
        <v>0.17649999999999999</v>
      </c>
      <c r="D84" s="36">
        <v>0</v>
      </c>
      <c r="E84" s="36">
        <v>0</v>
      </c>
      <c r="F84" s="60">
        <v>1.7649999999999999E-2</v>
      </c>
      <c r="G84" s="36">
        <v>0</v>
      </c>
      <c r="H84" s="36">
        <v>0</v>
      </c>
      <c r="I84" s="60">
        <v>0.17649999999999999</v>
      </c>
      <c r="J84" s="36">
        <v>0</v>
      </c>
      <c r="K84" s="60">
        <v>1.7649999999999999E-2</v>
      </c>
      <c r="L84" s="95">
        <v>0</v>
      </c>
    </row>
    <row r="85" spans="1:12" s="80" customFormat="1" ht="15.75" thickBot="1">
      <c r="A85" s="149" t="s">
        <v>114</v>
      </c>
      <c r="B85" s="150"/>
      <c r="C85" s="126">
        <v>26.085599999999999</v>
      </c>
      <c r="D85" s="126">
        <v>1.5985549999999997</v>
      </c>
      <c r="E85" s="126">
        <v>0.13419999999999999</v>
      </c>
      <c r="F85" s="126">
        <v>2.5891199999999999</v>
      </c>
      <c r="G85" s="116">
        <v>0</v>
      </c>
      <c r="H85" s="126">
        <v>2.5714699999999997</v>
      </c>
      <c r="I85" s="126">
        <v>11.743</v>
      </c>
      <c r="J85" s="116">
        <v>0</v>
      </c>
      <c r="K85" s="126">
        <v>6.8933449999999992</v>
      </c>
      <c r="L85" s="127">
        <v>0.10691249999999999</v>
      </c>
    </row>
    <row r="86" spans="1:12" ht="30" customHeight="1">
      <c r="A86" s="151" t="s">
        <v>453</v>
      </c>
      <c r="B86" s="152"/>
      <c r="C86" s="153"/>
      <c r="D86" s="93"/>
      <c r="E86" s="93"/>
      <c r="F86" s="93"/>
      <c r="G86" s="93"/>
      <c r="H86" s="93"/>
      <c r="I86" s="93"/>
      <c r="J86" s="93"/>
      <c r="K86" s="93"/>
      <c r="L86" s="94"/>
    </row>
    <row r="87" spans="1:12">
      <c r="A87" s="100">
        <v>58</v>
      </c>
      <c r="B87" s="101" t="s">
        <v>123</v>
      </c>
      <c r="C87" s="60">
        <v>2.0699999999999998</v>
      </c>
      <c r="D87" s="60">
        <v>0.20699999999999999</v>
      </c>
      <c r="E87" s="60">
        <v>4.1399999999999999E-2</v>
      </c>
      <c r="F87" s="60">
        <v>0.20699999999999999</v>
      </c>
      <c r="G87" s="36">
        <v>0</v>
      </c>
      <c r="H87" s="60">
        <v>0.20699999999999999</v>
      </c>
      <c r="I87" s="60">
        <v>2.0699999999999998</v>
      </c>
      <c r="J87" s="36">
        <v>0</v>
      </c>
      <c r="K87" s="60">
        <v>0.66239999999999999</v>
      </c>
      <c r="L87" s="95">
        <v>0</v>
      </c>
    </row>
    <row r="88" spans="1:12">
      <c r="A88" s="100">
        <v>59</v>
      </c>
      <c r="B88" s="101" t="s">
        <v>207</v>
      </c>
      <c r="C88" s="60">
        <v>8.2436000000000007</v>
      </c>
      <c r="D88" s="60">
        <v>0.82436000000000009</v>
      </c>
      <c r="E88" s="36">
        <v>0</v>
      </c>
      <c r="F88" s="60">
        <v>0.82436000000000009</v>
      </c>
      <c r="G88" s="36">
        <v>0</v>
      </c>
      <c r="H88" s="60">
        <v>0.82436000000000009</v>
      </c>
      <c r="I88" s="60">
        <v>8.2436000000000007</v>
      </c>
      <c r="J88" s="36">
        <v>0</v>
      </c>
      <c r="K88" s="60">
        <v>2.4730800000000004</v>
      </c>
      <c r="L88" s="95">
        <v>0</v>
      </c>
    </row>
    <row r="89" spans="1:12">
      <c r="A89" s="100">
        <v>60</v>
      </c>
      <c r="B89" s="101" t="s">
        <v>267</v>
      </c>
      <c r="C89" s="60">
        <v>1.57</v>
      </c>
      <c r="D89" s="36">
        <v>0</v>
      </c>
      <c r="E89" s="36">
        <v>0</v>
      </c>
      <c r="F89" s="60">
        <v>0.23550000000000001</v>
      </c>
      <c r="G89" s="36">
        <v>0</v>
      </c>
      <c r="H89" s="60">
        <v>0.23550000000000001</v>
      </c>
      <c r="I89" s="36">
        <v>0</v>
      </c>
      <c r="J89" s="36">
        <v>0</v>
      </c>
      <c r="K89" s="60">
        <v>0.47100000000000003</v>
      </c>
      <c r="L89" s="95">
        <v>0</v>
      </c>
    </row>
    <row r="90" spans="1:12">
      <c r="A90" s="100">
        <v>61</v>
      </c>
      <c r="B90" s="101" t="s">
        <v>268</v>
      </c>
      <c r="C90" s="60">
        <v>0.16700000000000001</v>
      </c>
      <c r="D90" s="36">
        <v>0</v>
      </c>
      <c r="E90" s="36">
        <v>0</v>
      </c>
      <c r="F90" s="60">
        <v>2.5050000000000003E-2</v>
      </c>
      <c r="G90" s="36">
        <v>0</v>
      </c>
      <c r="H90" s="60">
        <v>2.5050000000000003E-2</v>
      </c>
      <c r="I90" s="36">
        <v>0</v>
      </c>
      <c r="J90" s="36">
        <v>0</v>
      </c>
      <c r="K90" s="60">
        <v>5.0100000000000006E-2</v>
      </c>
      <c r="L90" s="95">
        <v>0</v>
      </c>
    </row>
    <row r="91" spans="1:12">
      <c r="A91" s="100">
        <v>62</v>
      </c>
      <c r="B91" s="101" t="s">
        <v>74</v>
      </c>
      <c r="C91" s="60">
        <v>0.76619999999999999</v>
      </c>
      <c r="D91" s="60">
        <v>3.8309999999999997E-2</v>
      </c>
      <c r="E91" s="36">
        <v>0</v>
      </c>
      <c r="F91" s="60">
        <v>7.6619999999999994E-2</v>
      </c>
      <c r="G91" s="36">
        <v>0</v>
      </c>
      <c r="H91" s="60">
        <v>7.6619999999999994E-2</v>
      </c>
      <c r="I91" s="36">
        <v>0</v>
      </c>
      <c r="J91" s="36">
        <v>0</v>
      </c>
      <c r="K91" s="60">
        <v>0.19155</v>
      </c>
      <c r="L91" s="95">
        <v>0</v>
      </c>
    </row>
    <row r="92" spans="1:12">
      <c r="A92" s="100">
        <v>63</v>
      </c>
      <c r="B92" s="101" t="s">
        <v>269</v>
      </c>
      <c r="C92" s="60">
        <v>0.42409999999999998</v>
      </c>
      <c r="D92" s="60">
        <v>2.1204999999999998E-2</v>
      </c>
      <c r="E92" s="36">
        <v>0</v>
      </c>
      <c r="F92" s="60">
        <v>4.2409999999999996E-2</v>
      </c>
      <c r="G92" s="36">
        <v>0</v>
      </c>
      <c r="H92" s="60">
        <v>4.2409999999999996E-2</v>
      </c>
      <c r="I92" s="60">
        <v>0.42409999999999998</v>
      </c>
      <c r="J92" s="36">
        <v>0</v>
      </c>
      <c r="K92" s="60">
        <v>0.10602499999999998</v>
      </c>
      <c r="L92" s="95">
        <v>0</v>
      </c>
    </row>
    <row r="93" spans="1:12">
      <c r="A93" s="100">
        <v>64</v>
      </c>
      <c r="B93" s="101" t="s">
        <v>270</v>
      </c>
      <c r="C93" s="60">
        <v>0.06</v>
      </c>
      <c r="D93" s="60">
        <v>3.0000000000000001E-3</v>
      </c>
      <c r="E93" s="36">
        <v>0</v>
      </c>
      <c r="F93" s="60">
        <v>6.0000000000000001E-3</v>
      </c>
      <c r="G93" s="36">
        <v>0</v>
      </c>
      <c r="H93" s="60">
        <v>6.0000000000000001E-3</v>
      </c>
      <c r="I93" s="60">
        <v>0.06</v>
      </c>
      <c r="J93" s="36">
        <v>0</v>
      </c>
      <c r="K93" s="60">
        <v>1.5000000000000001E-2</v>
      </c>
      <c r="L93" s="95">
        <v>0</v>
      </c>
    </row>
    <row r="94" spans="1:12">
      <c r="A94" s="100">
        <v>65</v>
      </c>
      <c r="B94" s="101" t="s">
        <v>271</v>
      </c>
      <c r="C94" s="60">
        <v>0.39860000000000001</v>
      </c>
      <c r="D94" s="60">
        <v>1.993E-2</v>
      </c>
      <c r="E94" s="36">
        <v>0</v>
      </c>
      <c r="F94" s="60">
        <v>3.986E-2</v>
      </c>
      <c r="G94" s="36">
        <v>0</v>
      </c>
      <c r="H94" s="60">
        <v>3.986E-2</v>
      </c>
      <c r="I94" s="60">
        <v>0.39860000000000001</v>
      </c>
      <c r="J94" s="36">
        <v>0</v>
      </c>
      <c r="K94" s="60">
        <v>9.9649999999999989E-2</v>
      </c>
      <c r="L94" s="95">
        <v>0</v>
      </c>
    </row>
    <row r="95" spans="1:12">
      <c r="A95" s="100">
        <v>66</v>
      </c>
      <c r="B95" s="101" t="s">
        <v>272</v>
      </c>
      <c r="C95" s="60">
        <v>0.57709999999999995</v>
      </c>
      <c r="D95" s="60">
        <v>2.8854999999999995E-2</v>
      </c>
      <c r="E95" s="36">
        <v>0</v>
      </c>
      <c r="F95" s="60">
        <v>5.770999999999999E-2</v>
      </c>
      <c r="G95" s="36">
        <v>0</v>
      </c>
      <c r="H95" s="60">
        <v>5.770999999999999E-2</v>
      </c>
      <c r="I95" s="60">
        <v>0.57709999999999995</v>
      </c>
      <c r="J95" s="36">
        <v>0</v>
      </c>
      <c r="K95" s="60">
        <v>0.14427499999999999</v>
      </c>
      <c r="L95" s="95">
        <v>0</v>
      </c>
    </row>
    <row r="96" spans="1:12">
      <c r="A96" s="100">
        <v>67</v>
      </c>
      <c r="B96" s="101" t="s">
        <v>273</v>
      </c>
      <c r="C96" s="60">
        <v>0.06</v>
      </c>
      <c r="D96" s="60">
        <v>3.0000000000000001E-3</v>
      </c>
      <c r="E96" s="36">
        <v>0</v>
      </c>
      <c r="F96" s="60">
        <v>6.0000000000000001E-3</v>
      </c>
      <c r="G96" s="36">
        <v>0</v>
      </c>
      <c r="H96" s="60">
        <v>6.0000000000000001E-3</v>
      </c>
      <c r="I96" s="60">
        <v>0.06</v>
      </c>
      <c r="J96" s="36">
        <v>0</v>
      </c>
      <c r="K96" s="60">
        <v>1.5000000000000001E-2</v>
      </c>
      <c r="L96" s="95">
        <v>0</v>
      </c>
    </row>
    <row r="97" spans="1:12">
      <c r="A97" s="100">
        <v>68</v>
      </c>
      <c r="B97" s="101" t="s">
        <v>274</v>
      </c>
      <c r="C97" s="60">
        <v>0.61880000000000002</v>
      </c>
      <c r="D97" s="60">
        <v>3.0940000000000002E-2</v>
      </c>
      <c r="E97" s="36">
        <v>0</v>
      </c>
      <c r="F97" s="60">
        <v>6.1880000000000004E-2</v>
      </c>
      <c r="G97" s="36">
        <v>0</v>
      </c>
      <c r="H97" s="36">
        <v>0</v>
      </c>
      <c r="I97" s="60">
        <v>0.61880000000000002</v>
      </c>
      <c r="J97" s="36">
        <v>0</v>
      </c>
      <c r="K97" s="60">
        <v>9.2820000000000014E-2</v>
      </c>
      <c r="L97" s="120">
        <v>1.5470000000000001E-2</v>
      </c>
    </row>
    <row r="98" spans="1:12">
      <c r="A98" s="100">
        <v>69</v>
      </c>
      <c r="B98" s="101" t="s">
        <v>275</v>
      </c>
      <c r="C98" s="60">
        <v>1.7065999999999999</v>
      </c>
      <c r="D98" s="60">
        <v>8.5329999999999989E-2</v>
      </c>
      <c r="E98" s="36">
        <v>0</v>
      </c>
      <c r="F98" s="60">
        <v>0.17065999999999998</v>
      </c>
      <c r="G98" s="36">
        <v>0</v>
      </c>
      <c r="H98" s="36">
        <v>0</v>
      </c>
      <c r="I98" s="60">
        <v>1.7065999999999999</v>
      </c>
      <c r="J98" s="36">
        <v>0</v>
      </c>
      <c r="K98" s="60">
        <v>0.25598999999999994</v>
      </c>
      <c r="L98" s="95">
        <v>0</v>
      </c>
    </row>
    <row r="99" spans="1:12">
      <c r="A99" s="100">
        <v>70</v>
      </c>
      <c r="B99" s="101" t="s">
        <v>276</v>
      </c>
      <c r="C99" s="60">
        <v>1.4999999999999999E-2</v>
      </c>
      <c r="D99" s="60">
        <v>7.5000000000000002E-4</v>
      </c>
      <c r="E99" s="36">
        <v>0</v>
      </c>
      <c r="F99" s="60">
        <v>1.5E-3</v>
      </c>
      <c r="G99" s="36">
        <v>0</v>
      </c>
      <c r="H99" s="36">
        <v>0</v>
      </c>
      <c r="I99" s="60">
        <v>1.4999999999999999E-2</v>
      </c>
      <c r="J99" s="36">
        <v>0</v>
      </c>
      <c r="K99" s="60">
        <v>2.2500000000000003E-3</v>
      </c>
      <c r="L99" s="95">
        <v>0</v>
      </c>
    </row>
    <row r="100" spans="1:12" s="80" customFormat="1" ht="15.75" thickBot="1">
      <c r="A100" s="154" t="s">
        <v>114</v>
      </c>
      <c r="B100" s="155"/>
      <c r="C100" s="121">
        <v>16.677</v>
      </c>
      <c r="D100" s="121">
        <v>1.2626799999999998</v>
      </c>
      <c r="E100" s="121">
        <v>4.1399999999999999E-2</v>
      </c>
      <c r="F100" s="121">
        <v>1.7545500000000001</v>
      </c>
      <c r="G100" s="118">
        <v>0</v>
      </c>
      <c r="H100" s="121">
        <v>1.52051</v>
      </c>
      <c r="I100" s="121">
        <v>14.173800000000002</v>
      </c>
      <c r="J100" s="118">
        <v>0</v>
      </c>
      <c r="K100" s="121">
        <v>4.5791399999999998</v>
      </c>
      <c r="L100" s="122">
        <v>1.5470000000000001E-2</v>
      </c>
    </row>
    <row r="101" spans="1:12" ht="30" customHeight="1">
      <c r="A101" s="151" t="s">
        <v>452</v>
      </c>
      <c r="B101" s="152"/>
      <c r="C101" s="153"/>
      <c r="D101" s="93"/>
      <c r="E101" s="93"/>
      <c r="F101" s="93"/>
      <c r="G101" s="93"/>
      <c r="H101" s="93"/>
      <c r="I101" s="93"/>
      <c r="J101" s="93"/>
      <c r="K101" s="93"/>
      <c r="L101" s="94"/>
    </row>
    <row r="102" spans="1:12">
      <c r="A102" s="100">
        <v>71</v>
      </c>
      <c r="B102" s="101" t="s">
        <v>41</v>
      </c>
      <c r="C102" s="60">
        <v>7.476</v>
      </c>
      <c r="D102" s="60">
        <v>0.74760000000000004</v>
      </c>
      <c r="E102" s="36">
        <v>0</v>
      </c>
      <c r="F102" s="60">
        <v>0.74760000000000004</v>
      </c>
      <c r="G102" s="36">
        <v>0</v>
      </c>
      <c r="H102" s="60">
        <v>0.74760000000000004</v>
      </c>
      <c r="I102" s="60">
        <v>7.476</v>
      </c>
      <c r="J102" s="36">
        <v>0</v>
      </c>
      <c r="K102" s="60">
        <v>2.2427999999999999</v>
      </c>
      <c r="L102" s="95">
        <v>0</v>
      </c>
    </row>
    <row r="103" spans="1:12" s="80" customFormat="1" ht="15.75" thickBot="1">
      <c r="A103" s="149" t="s">
        <v>114</v>
      </c>
      <c r="B103" s="150"/>
      <c r="C103" s="126">
        <v>7.476</v>
      </c>
      <c r="D103" s="126">
        <v>0.74760000000000004</v>
      </c>
      <c r="E103" s="116">
        <v>0</v>
      </c>
      <c r="F103" s="126">
        <v>0.74760000000000004</v>
      </c>
      <c r="G103" s="116">
        <v>0</v>
      </c>
      <c r="H103" s="126">
        <v>0.74760000000000004</v>
      </c>
      <c r="I103" s="126">
        <v>7.476</v>
      </c>
      <c r="J103" s="116">
        <v>0</v>
      </c>
      <c r="K103" s="126">
        <v>2.2427999999999999</v>
      </c>
      <c r="L103" s="117">
        <v>0</v>
      </c>
    </row>
    <row r="104" spans="1:12" ht="30" customHeight="1">
      <c r="A104" s="151" t="s">
        <v>451</v>
      </c>
      <c r="B104" s="152"/>
      <c r="C104" s="153"/>
      <c r="D104" s="93"/>
      <c r="E104" s="93"/>
      <c r="F104" s="93"/>
      <c r="G104" s="93"/>
      <c r="H104" s="93"/>
      <c r="I104" s="93"/>
      <c r="J104" s="93"/>
      <c r="K104" s="93"/>
      <c r="L104" s="94"/>
    </row>
    <row r="105" spans="1:12">
      <c r="A105" s="100">
        <v>72</v>
      </c>
      <c r="B105" s="101" t="s">
        <v>19</v>
      </c>
      <c r="C105" s="60">
        <v>0.34</v>
      </c>
      <c r="D105" s="60">
        <v>1.7000000000000001E-2</v>
      </c>
      <c r="E105" s="36">
        <v>0</v>
      </c>
      <c r="F105" s="60">
        <v>5.1000000000000004E-2</v>
      </c>
      <c r="G105" s="36">
        <v>0</v>
      </c>
      <c r="H105" s="60">
        <v>5.1000000000000004E-2</v>
      </c>
      <c r="I105" s="36">
        <v>0</v>
      </c>
      <c r="J105" s="36">
        <v>0</v>
      </c>
      <c r="K105" s="60">
        <v>0.11900000000000001</v>
      </c>
      <c r="L105" s="95">
        <v>0</v>
      </c>
    </row>
    <row r="106" spans="1:12">
      <c r="A106" s="100">
        <v>73</v>
      </c>
      <c r="B106" s="101" t="s">
        <v>82</v>
      </c>
      <c r="C106" s="60">
        <v>3.69</v>
      </c>
      <c r="D106" s="60">
        <v>0.1845</v>
      </c>
      <c r="E106" s="36">
        <v>0</v>
      </c>
      <c r="F106" s="60">
        <v>0.36899999999999999</v>
      </c>
      <c r="G106" s="36">
        <v>0</v>
      </c>
      <c r="H106" s="60">
        <v>0.36899999999999999</v>
      </c>
      <c r="I106" s="36">
        <v>0</v>
      </c>
      <c r="J106" s="36">
        <v>0</v>
      </c>
      <c r="K106" s="60">
        <v>0.92249999999999999</v>
      </c>
      <c r="L106" s="95">
        <v>0</v>
      </c>
    </row>
    <row r="107" spans="1:12">
      <c r="A107" s="100">
        <v>74</v>
      </c>
      <c r="B107" s="101" t="s">
        <v>75</v>
      </c>
      <c r="C107" s="60">
        <v>1.68</v>
      </c>
      <c r="D107" s="60">
        <v>8.4000000000000005E-2</v>
      </c>
      <c r="E107" s="36">
        <v>0</v>
      </c>
      <c r="F107" s="60">
        <v>0.16800000000000001</v>
      </c>
      <c r="G107" s="36">
        <v>0</v>
      </c>
      <c r="H107" s="60">
        <v>0.16800000000000001</v>
      </c>
      <c r="I107" s="60">
        <v>1.68</v>
      </c>
      <c r="J107" s="36">
        <v>0</v>
      </c>
      <c r="K107" s="60">
        <v>0.42000000000000004</v>
      </c>
      <c r="L107" s="95">
        <v>0</v>
      </c>
    </row>
    <row r="108" spans="1:12">
      <c r="A108" s="100">
        <v>75</v>
      </c>
      <c r="B108" s="101" t="s">
        <v>265</v>
      </c>
      <c r="C108" s="60">
        <v>0.06</v>
      </c>
      <c r="D108" s="36">
        <v>0</v>
      </c>
      <c r="E108" s="36">
        <v>0</v>
      </c>
      <c r="F108" s="60">
        <v>6.0000000000000001E-3</v>
      </c>
      <c r="G108" s="36">
        <v>0</v>
      </c>
      <c r="H108" s="36">
        <v>0</v>
      </c>
      <c r="I108" s="60">
        <v>0.06</v>
      </c>
      <c r="J108" s="36">
        <v>0</v>
      </c>
      <c r="K108" s="60">
        <v>6.0000000000000001E-3</v>
      </c>
      <c r="L108" s="95">
        <v>0</v>
      </c>
    </row>
    <row r="109" spans="1:12" s="80" customFormat="1" ht="15.75" thickBot="1">
      <c r="A109" s="149" t="s">
        <v>114</v>
      </c>
      <c r="B109" s="150"/>
      <c r="C109" s="126">
        <v>5.77</v>
      </c>
      <c r="D109" s="126">
        <v>0.28550000000000003</v>
      </c>
      <c r="E109" s="116">
        <v>0</v>
      </c>
      <c r="F109" s="126">
        <v>0.59399999999999997</v>
      </c>
      <c r="G109" s="116">
        <v>0</v>
      </c>
      <c r="H109" s="126">
        <v>0.58799999999999997</v>
      </c>
      <c r="I109" s="126">
        <v>1.74</v>
      </c>
      <c r="J109" s="116">
        <v>0</v>
      </c>
      <c r="K109" s="126">
        <v>1.4675</v>
      </c>
      <c r="L109" s="117">
        <v>0</v>
      </c>
    </row>
    <row r="110" spans="1:12" ht="30" customHeight="1">
      <c r="A110" s="151" t="s">
        <v>450</v>
      </c>
      <c r="B110" s="152"/>
      <c r="C110" s="153"/>
      <c r="D110" s="93"/>
      <c r="E110" s="93"/>
      <c r="F110" s="93"/>
      <c r="G110" s="93"/>
      <c r="H110" s="93"/>
      <c r="I110" s="93"/>
      <c r="J110" s="93"/>
      <c r="K110" s="93"/>
      <c r="L110" s="94"/>
    </row>
    <row r="111" spans="1:12">
      <c r="A111" s="100">
        <v>76</v>
      </c>
      <c r="B111" s="101" t="s">
        <v>30</v>
      </c>
      <c r="C111" s="60">
        <v>0.25</v>
      </c>
      <c r="D111" s="60">
        <v>1.2500000000000001E-2</v>
      </c>
      <c r="E111" s="36">
        <v>0</v>
      </c>
      <c r="F111" s="60">
        <v>2.5000000000000001E-2</v>
      </c>
      <c r="G111" s="36">
        <v>0</v>
      </c>
      <c r="H111" s="60">
        <v>2.5000000000000001E-2</v>
      </c>
      <c r="I111" s="36">
        <v>0</v>
      </c>
      <c r="J111" s="36">
        <v>0</v>
      </c>
      <c r="K111" s="60">
        <v>6.25E-2</v>
      </c>
      <c r="L111" s="95">
        <v>0</v>
      </c>
    </row>
    <row r="112" spans="1:12">
      <c r="A112" s="100">
        <v>77</v>
      </c>
      <c r="B112" s="101" t="s">
        <v>221</v>
      </c>
      <c r="C112" s="60">
        <v>0.54600000000000004</v>
      </c>
      <c r="D112" s="36">
        <v>0</v>
      </c>
      <c r="E112" s="36">
        <v>0</v>
      </c>
      <c r="F112" s="60">
        <v>5.460000000000001E-2</v>
      </c>
      <c r="G112" s="36">
        <v>0</v>
      </c>
      <c r="H112" s="60">
        <v>5.460000000000001E-2</v>
      </c>
      <c r="I112" s="60">
        <v>0.54600000000000004</v>
      </c>
      <c r="J112" s="36">
        <v>0</v>
      </c>
      <c r="K112" s="60">
        <v>0.10920000000000002</v>
      </c>
      <c r="L112" s="95">
        <v>0</v>
      </c>
    </row>
    <row r="113" spans="1:12">
      <c r="A113" s="100">
        <v>78</v>
      </c>
      <c r="B113" s="101" t="s">
        <v>280</v>
      </c>
      <c r="C113" s="60">
        <v>2.1021999999999998</v>
      </c>
      <c r="D113" s="60">
        <v>0.21021999999999999</v>
      </c>
      <c r="E113" s="60">
        <v>4.2043999999999998E-2</v>
      </c>
      <c r="F113" s="60">
        <v>0.21021999999999999</v>
      </c>
      <c r="G113" s="36">
        <v>0</v>
      </c>
      <c r="H113" s="60">
        <v>0.21021999999999999</v>
      </c>
      <c r="I113" s="60">
        <v>2.1021999999999998</v>
      </c>
      <c r="J113" s="36">
        <v>0</v>
      </c>
      <c r="K113" s="60">
        <v>0.67270399999999997</v>
      </c>
      <c r="L113" s="95">
        <v>0</v>
      </c>
    </row>
    <row r="114" spans="1:12">
      <c r="A114" s="100">
        <v>79</v>
      </c>
      <c r="B114" s="101" t="s">
        <v>193</v>
      </c>
      <c r="C114" s="60">
        <v>2.395</v>
      </c>
      <c r="D114" s="60">
        <v>0.11975</v>
      </c>
      <c r="E114" s="36">
        <v>0</v>
      </c>
      <c r="F114" s="60">
        <v>0.23949999999999999</v>
      </c>
      <c r="G114" s="36">
        <v>0</v>
      </c>
      <c r="H114" s="60">
        <v>0.23949999999999999</v>
      </c>
      <c r="I114" s="60">
        <v>2.395</v>
      </c>
      <c r="J114" s="36">
        <v>0</v>
      </c>
      <c r="K114" s="60">
        <v>0.59874999999999989</v>
      </c>
      <c r="L114" s="95">
        <v>0</v>
      </c>
    </row>
    <row r="115" spans="1:12" s="80" customFormat="1" ht="15.75" thickBot="1">
      <c r="A115" s="149" t="s">
        <v>114</v>
      </c>
      <c r="B115" s="150"/>
      <c r="C115" s="126">
        <v>5.2932000000000006</v>
      </c>
      <c r="D115" s="126">
        <v>0.34247</v>
      </c>
      <c r="E115" s="126">
        <v>4.2043999999999998E-2</v>
      </c>
      <c r="F115" s="126">
        <v>0.52932000000000001</v>
      </c>
      <c r="G115" s="116">
        <v>0</v>
      </c>
      <c r="H115" s="126">
        <v>0.52932000000000001</v>
      </c>
      <c r="I115" s="126">
        <v>5.0432000000000006</v>
      </c>
      <c r="J115" s="116">
        <v>0</v>
      </c>
      <c r="K115" s="126">
        <v>1.4431539999999998</v>
      </c>
      <c r="L115" s="117">
        <v>0</v>
      </c>
    </row>
    <row r="116" spans="1:12" ht="15" customHeight="1">
      <c r="A116" s="151" t="s">
        <v>449</v>
      </c>
      <c r="B116" s="152"/>
      <c r="C116" s="153"/>
      <c r="D116" s="93"/>
      <c r="E116" s="93"/>
      <c r="F116" s="93"/>
      <c r="G116" s="93"/>
      <c r="H116" s="93"/>
      <c r="I116" s="93"/>
      <c r="J116" s="93"/>
      <c r="K116" s="93"/>
      <c r="L116" s="94"/>
    </row>
    <row r="117" spans="1:12">
      <c r="A117" s="100">
        <v>80</v>
      </c>
      <c r="B117" s="101" t="s">
        <v>126</v>
      </c>
      <c r="C117" s="60">
        <v>0.66239999999999999</v>
      </c>
      <c r="D117" s="60">
        <v>3.3119999999999997E-2</v>
      </c>
      <c r="E117" s="36">
        <v>0</v>
      </c>
      <c r="F117" s="60">
        <v>9.9360000000000004E-2</v>
      </c>
      <c r="G117" s="36">
        <v>0</v>
      </c>
      <c r="H117" s="60">
        <v>6.6239999999999993E-2</v>
      </c>
      <c r="I117" s="36">
        <v>0</v>
      </c>
      <c r="J117" s="36">
        <v>0</v>
      </c>
      <c r="K117" s="60">
        <v>0.19871999999999998</v>
      </c>
      <c r="L117" s="95">
        <v>0</v>
      </c>
    </row>
    <row r="118" spans="1:12">
      <c r="A118" s="100">
        <v>81</v>
      </c>
      <c r="B118" s="101" t="s">
        <v>41</v>
      </c>
      <c r="C118" s="60">
        <v>1.6884999999999999</v>
      </c>
      <c r="D118" s="60">
        <v>0.16884999999999997</v>
      </c>
      <c r="E118" s="36">
        <v>0</v>
      </c>
      <c r="F118" s="60">
        <v>0.16884999999999997</v>
      </c>
      <c r="G118" s="36">
        <v>0</v>
      </c>
      <c r="H118" s="60">
        <v>0.16884999999999997</v>
      </c>
      <c r="I118" s="60">
        <v>1.6884999999999999</v>
      </c>
      <c r="J118" s="36">
        <v>0</v>
      </c>
      <c r="K118" s="60">
        <v>0.50654999999999994</v>
      </c>
      <c r="L118" s="95">
        <v>0</v>
      </c>
    </row>
    <row r="119" spans="1:12">
      <c r="A119" s="100">
        <v>82</v>
      </c>
      <c r="B119" s="101" t="s">
        <v>282</v>
      </c>
      <c r="C119" s="60">
        <v>0.82430000000000003</v>
      </c>
      <c r="D119" s="60">
        <v>4.1215000000000002E-2</v>
      </c>
      <c r="E119" s="36">
        <v>0</v>
      </c>
      <c r="F119" s="60">
        <v>8.2430000000000003E-2</v>
      </c>
      <c r="G119" s="36">
        <v>0</v>
      </c>
      <c r="H119" s="36">
        <v>0</v>
      </c>
      <c r="I119" s="60">
        <v>0.82430000000000003</v>
      </c>
      <c r="J119" s="36">
        <v>0</v>
      </c>
      <c r="K119" s="60">
        <v>0.123645</v>
      </c>
      <c r="L119" s="95">
        <v>0</v>
      </c>
    </row>
    <row r="120" spans="1:12" s="80" customFormat="1" ht="15.75" thickBot="1">
      <c r="A120" s="154" t="s">
        <v>114</v>
      </c>
      <c r="B120" s="155"/>
      <c r="C120" s="121">
        <v>3.1751999999999998</v>
      </c>
      <c r="D120" s="121">
        <v>0.24318499999999998</v>
      </c>
      <c r="E120" s="118">
        <v>0</v>
      </c>
      <c r="F120" s="121">
        <v>0.35063999999999995</v>
      </c>
      <c r="G120" s="118">
        <v>0</v>
      </c>
      <c r="H120" s="121">
        <v>0.23508999999999997</v>
      </c>
      <c r="I120" s="121">
        <v>2.5127999999999999</v>
      </c>
      <c r="J120" s="118">
        <v>0</v>
      </c>
      <c r="K120" s="121">
        <v>0.82891499999999996</v>
      </c>
      <c r="L120" s="119">
        <v>0</v>
      </c>
    </row>
    <row r="121" spans="1:12" ht="30" customHeight="1">
      <c r="A121" s="151" t="s">
        <v>448</v>
      </c>
      <c r="B121" s="152"/>
      <c r="C121" s="153"/>
      <c r="D121" s="93"/>
      <c r="E121" s="93"/>
      <c r="F121" s="93"/>
      <c r="G121" s="93"/>
      <c r="H121" s="93"/>
      <c r="I121" s="93"/>
      <c r="J121" s="93"/>
      <c r="K121" s="93"/>
      <c r="L121" s="94"/>
    </row>
    <row r="122" spans="1:12">
      <c r="A122" s="100">
        <v>83</v>
      </c>
      <c r="B122" s="101" t="s">
        <v>29</v>
      </c>
      <c r="C122" s="60">
        <v>0.06</v>
      </c>
      <c r="D122" s="60">
        <v>3.0000000000000001E-3</v>
      </c>
      <c r="E122" s="36">
        <v>0</v>
      </c>
      <c r="F122" s="60">
        <v>6.0000000000000001E-3</v>
      </c>
      <c r="G122" s="36">
        <v>0</v>
      </c>
      <c r="H122" s="60">
        <v>6.0000000000000001E-3</v>
      </c>
      <c r="I122" s="36">
        <v>0</v>
      </c>
      <c r="J122" s="36">
        <v>0</v>
      </c>
      <c r="K122" s="60">
        <v>1.5000000000000001E-2</v>
      </c>
      <c r="L122" s="95">
        <v>0</v>
      </c>
    </row>
    <row r="123" spans="1:12">
      <c r="A123" s="100">
        <v>84</v>
      </c>
      <c r="B123" s="101" t="s">
        <v>284</v>
      </c>
      <c r="C123" s="60">
        <v>0.33210000000000001</v>
      </c>
      <c r="D123" s="60">
        <v>1.6605000000000002E-2</v>
      </c>
      <c r="E123" s="36">
        <v>0</v>
      </c>
      <c r="F123" s="60">
        <v>3.3210000000000003E-2</v>
      </c>
      <c r="G123" s="36">
        <v>0</v>
      </c>
      <c r="H123" s="36">
        <v>0</v>
      </c>
      <c r="I123" s="60">
        <v>0.33210000000000001</v>
      </c>
      <c r="J123" s="36">
        <v>0</v>
      </c>
      <c r="K123" s="60">
        <v>4.9815000000000005E-2</v>
      </c>
      <c r="L123" s="120">
        <v>8.3025000000000009E-3</v>
      </c>
    </row>
    <row r="124" spans="1:12" s="80" customFormat="1">
      <c r="A124" s="154" t="s">
        <v>114</v>
      </c>
      <c r="B124" s="155"/>
      <c r="C124" s="121">
        <v>0.3921</v>
      </c>
      <c r="D124" s="121">
        <v>1.9605000000000001E-2</v>
      </c>
      <c r="E124" s="118">
        <v>0</v>
      </c>
      <c r="F124" s="121">
        <v>3.9210000000000002E-2</v>
      </c>
      <c r="G124" s="118">
        <v>0</v>
      </c>
      <c r="H124" s="121">
        <v>6.0000000000000001E-3</v>
      </c>
      <c r="I124" s="121">
        <v>0.33210000000000001</v>
      </c>
      <c r="J124" s="118">
        <v>0</v>
      </c>
      <c r="K124" s="121">
        <v>6.4815000000000011E-2</v>
      </c>
      <c r="L124" s="122">
        <v>8.3025000000000009E-3</v>
      </c>
    </row>
    <row r="125" spans="1:12" ht="30" customHeight="1">
      <c r="A125" s="156" t="s">
        <v>447</v>
      </c>
      <c r="B125" s="157"/>
      <c r="C125" s="158"/>
      <c r="D125" s="36"/>
      <c r="E125" s="36"/>
      <c r="F125" s="36"/>
      <c r="G125" s="36"/>
      <c r="H125" s="36"/>
      <c r="I125" s="36"/>
      <c r="J125" s="36"/>
      <c r="K125" s="36"/>
      <c r="L125" s="95"/>
    </row>
    <row r="126" spans="1:12">
      <c r="A126" s="100">
        <v>85</v>
      </c>
      <c r="B126" s="101" t="s">
        <v>286</v>
      </c>
      <c r="C126" s="60">
        <v>0.152</v>
      </c>
      <c r="D126" s="60">
        <v>7.6E-3</v>
      </c>
      <c r="E126" s="36">
        <v>0</v>
      </c>
      <c r="F126" s="60">
        <v>7.6E-3</v>
      </c>
      <c r="G126" s="36">
        <v>0</v>
      </c>
      <c r="H126" s="60">
        <v>7.6E-3</v>
      </c>
      <c r="I126" s="36">
        <v>0</v>
      </c>
      <c r="J126" s="36">
        <v>0</v>
      </c>
      <c r="K126" s="60">
        <v>2.2800000000000001E-2</v>
      </c>
      <c r="L126" s="95">
        <v>0</v>
      </c>
    </row>
    <row r="127" spans="1:12">
      <c r="A127" s="100">
        <v>86</v>
      </c>
      <c r="B127" s="101" t="s">
        <v>287</v>
      </c>
      <c r="C127" s="60">
        <v>0.06</v>
      </c>
      <c r="D127" s="36">
        <v>0</v>
      </c>
      <c r="E127" s="36">
        <v>0</v>
      </c>
      <c r="F127" s="60">
        <v>6.0000000000000001E-3</v>
      </c>
      <c r="G127" s="36">
        <v>0</v>
      </c>
      <c r="H127" s="60">
        <v>3.0000000000000001E-3</v>
      </c>
      <c r="I127" s="60">
        <v>0.06</v>
      </c>
      <c r="J127" s="36">
        <v>0</v>
      </c>
      <c r="K127" s="60">
        <v>9.0000000000000011E-3</v>
      </c>
      <c r="L127" s="95">
        <v>0</v>
      </c>
    </row>
    <row r="128" spans="1:12">
      <c r="A128" s="100">
        <v>87</v>
      </c>
      <c r="B128" s="101" t="s">
        <v>288</v>
      </c>
      <c r="C128" s="60">
        <v>0.22</v>
      </c>
      <c r="D128" s="36">
        <v>0</v>
      </c>
      <c r="E128" s="36">
        <v>0</v>
      </c>
      <c r="F128" s="60">
        <v>2.2000000000000002E-2</v>
      </c>
      <c r="G128" s="36">
        <v>0</v>
      </c>
      <c r="H128" s="36">
        <v>0</v>
      </c>
      <c r="I128" s="60">
        <v>0.22</v>
      </c>
      <c r="J128" s="36">
        <v>0</v>
      </c>
      <c r="K128" s="60">
        <v>2.2000000000000002E-2</v>
      </c>
      <c r="L128" s="95">
        <v>0</v>
      </c>
    </row>
    <row r="129" spans="1:12">
      <c r="A129" s="100">
        <v>88</v>
      </c>
      <c r="B129" s="101" t="s">
        <v>289</v>
      </c>
      <c r="C129" s="60">
        <v>5.0918000000000001</v>
      </c>
      <c r="D129" s="36">
        <v>0</v>
      </c>
      <c r="E129" s="36">
        <v>0</v>
      </c>
      <c r="F129" s="60">
        <v>0.50917999999999997</v>
      </c>
      <c r="G129" s="36">
        <v>0</v>
      </c>
      <c r="H129" s="36">
        <v>0</v>
      </c>
      <c r="I129" s="60">
        <v>5.0918000000000001</v>
      </c>
      <c r="J129" s="36">
        <v>0</v>
      </c>
      <c r="K129" s="60">
        <v>0.50917999999999997</v>
      </c>
      <c r="L129" s="95">
        <v>0</v>
      </c>
    </row>
    <row r="130" spans="1:12" s="80" customFormat="1" ht="15.75" thickBot="1">
      <c r="A130" s="149" t="s">
        <v>114</v>
      </c>
      <c r="B130" s="150"/>
      <c r="C130" s="126">
        <v>5.5238000000000005</v>
      </c>
      <c r="D130" s="126">
        <v>7.6E-3</v>
      </c>
      <c r="E130" s="116">
        <v>0</v>
      </c>
      <c r="F130" s="126">
        <v>0.54477999999999993</v>
      </c>
      <c r="G130" s="116">
        <v>0</v>
      </c>
      <c r="H130" s="126">
        <v>1.06E-2</v>
      </c>
      <c r="I130" s="126">
        <v>5.3718000000000004</v>
      </c>
      <c r="J130" s="116">
        <v>0</v>
      </c>
      <c r="K130" s="126">
        <v>0.56297999999999992</v>
      </c>
      <c r="L130" s="117">
        <v>0</v>
      </c>
    </row>
    <row r="131" spans="1:12" ht="15" customHeight="1">
      <c r="A131" s="151" t="s">
        <v>446</v>
      </c>
      <c r="B131" s="152"/>
      <c r="C131" s="153"/>
      <c r="D131" s="93"/>
      <c r="E131" s="93"/>
      <c r="F131" s="93"/>
      <c r="G131" s="93"/>
      <c r="H131" s="93"/>
      <c r="I131" s="93"/>
      <c r="J131" s="93"/>
      <c r="K131" s="93"/>
      <c r="L131" s="94"/>
    </row>
    <row r="132" spans="1:12">
      <c r="A132" s="100">
        <v>89</v>
      </c>
      <c r="B132" s="101" t="s">
        <v>122</v>
      </c>
      <c r="C132" s="60">
        <v>6.4000000000000001E-2</v>
      </c>
      <c r="D132" s="60">
        <v>3.2000000000000002E-3</v>
      </c>
      <c r="E132" s="36">
        <v>0</v>
      </c>
      <c r="F132" s="60">
        <v>6.4000000000000003E-3</v>
      </c>
      <c r="G132" s="36">
        <v>0</v>
      </c>
      <c r="H132" s="60">
        <v>1.2800000000000001E-2</v>
      </c>
      <c r="I132" s="60">
        <v>6.4000000000000001E-2</v>
      </c>
      <c r="J132" s="36">
        <v>0</v>
      </c>
      <c r="K132" s="60">
        <v>2.2400000000000003E-2</v>
      </c>
      <c r="L132" s="95">
        <v>0</v>
      </c>
    </row>
    <row r="133" spans="1:12">
      <c r="A133" s="100">
        <v>90</v>
      </c>
      <c r="B133" s="101" t="s">
        <v>291</v>
      </c>
      <c r="C133" s="60">
        <v>0.05</v>
      </c>
      <c r="D133" s="36">
        <v>0</v>
      </c>
      <c r="E133" s="36">
        <v>0</v>
      </c>
      <c r="F133" s="60">
        <v>7.4999999999999997E-3</v>
      </c>
      <c r="G133" s="36">
        <v>0</v>
      </c>
      <c r="H133" s="60">
        <v>5.0000000000000001E-3</v>
      </c>
      <c r="I133" s="60">
        <v>0.05</v>
      </c>
      <c r="J133" s="36">
        <v>0</v>
      </c>
      <c r="K133" s="60">
        <v>1.2500000000000001E-2</v>
      </c>
      <c r="L133" s="95">
        <v>0</v>
      </c>
    </row>
    <row r="134" spans="1:12">
      <c r="A134" s="100">
        <v>91</v>
      </c>
      <c r="B134" s="101" t="s">
        <v>257</v>
      </c>
      <c r="C134" s="60">
        <v>0.18</v>
      </c>
      <c r="D134" s="60">
        <v>8.9999999999999993E-3</v>
      </c>
      <c r="E134" s="36">
        <v>0</v>
      </c>
      <c r="F134" s="60">
        <v>1.7999999999999999E-2</v>
      </c>
      <c r="G134" s="36">
        <v>0</v>
      </c>
      <c r="H134" s="60">
        <v>1.7999999999999999E-2</v>
      </c>
      <c r="I134" s="60">
        <v>0.18</v>
      </c>
      <c r="J134" s="36">
        <v>0</v>
      </c>
      <c r="K134" s="60">
        <v>4.4999999999999998E-2</v>
      </c>
      <c r="L134" s="95">
        <v>0</v>
      </c>
    </row>
    <row r="135" spans="1:12">
      <c r="A135" s="100">
        <v>92</v>
      </c>
      <c r="B135" s="101" t="s">
        <v>292</v>
      </c>
      <c r="C135" s="60">
        <v>0.29499999999999998</v>
      </c>
      <c r="D135" s="36">
        <v>0</v>
      </c>
      <c r="E135" s="36">
        <v>0</v>
      </c>
      <c r="F135" s="60">
        <v>2.9499999999999998E-2</v>
      </c>
      <c r="G135" s="36">
        <v>0</v>
      </c>
      <c r="H135" s="36">
        <v>0</v>
      </c>
      <c r="I135" s="60">
        <v>0.29499999999999998</v>
      </c>
      <c r="J135" s="36">
        <v>0</v>
      </c>
      <c r="K135" s="60">
        <v>2.9499999999999998E-2</v>
      </c>
      <c r="L135" s="95">
        <v>0</v>
      </c>
    </row>
    <row r="136" spans="1:12">
      <c r="A136" s="100">
        <v>93</v>
      </c>
      <c r="B136" s="101" t="s">
        <v>293</v>
      </c>
      <c r="C136" s="60">
        <v>0.70640000000000003</v>
      </c>
      <c r="D136" s="36">
        <v>0</v>
      </c>
      <c r="E136" s="36">
        <v>0</v>
      </c>
      <c r="F136" s="60">
        <v>7.0639999999999994E-2</v>
      </c>
      <c r="G136" s="36">
        <v>0</v>
      </c>
      <c r="H136" s="36">
        <v>0</v>
      </c>
      <c r="I136" s="60">
        <v>0.70640000000000003</v>
      </c>
      <c r="J136" s="36">
        <v>0</v>
      </c>
      <c r="K136" s="60">
        <v>7.0639999999999994E-2</v>
      </c>
      <c r="L136" s="95">
        <v>0</v>
      </c>
    </row>
    <row r="137" spans="1:12" s="80" customFormat="1" ht="15.75" thickBot="1">
      <c r="A137" s="149" t="s">
        <v>114</v>
      </c>
      <c r="B137" s="150"/>
      <c r="C137" s="126">
        <v>1.2953999999999999</v>
      </c>
      <c r="D137" s="126">
        <v>1.2199999999999999E-2</v>
      </c>
      <c r="E137" s="116">
        <v>0</v>
      </c>
      <c r="F137" s="126">
        <v>0.13203999999999999</v>
      </c>
      <c r="G137" s="116">
        <v>0</v>
      </c>
      <c r="H137" s="126">
        <v>3.5799999999999998E-2</v>
      </c>
      <c r="I137" s="126">
        <v>1.2953999999999999</v>
      </c>
      <c r="J137" s="116">
        <v>0</v>
      </c>
      <c r="K137" s="126">
        <v>0.18003999999999998</v>
      </c>
      <c r="L137" s="117">
        <v>0</v>
      </c>
    </row>
    <row r="138" spans="1:12" ht="15" customHeight="1">
      <c r="A138" s="151" t="s">
        <v>442</v>
      </c>
      <c r="B138" s="152"/>
      <c r="C138" s="153"/>
      <c r="D138" s="93"/>
      <c r="E138" s="93"/>
      <c r="F138" s="93"/>
      <c r="G138" s="93"/>
      <c r="H138" s="93"/>
      <c r="I138" s="93"/>
      <c r="J138" s="93"/>
      <c r="K138" s="93"/>
      <c r="L138" s="94"/>
    </row>
    <row r="139" spans="1:12">
      <c r="A139" s="100">
        <v>94</v>
      </c>
      <c r="B139" s="101" t="s">
        <v>44</v>
      </c>
      <c r="C139" s="60">
        <v>4.7587999999999999</v>
      </c>
      <c r="D139" s="60">
        <v>0.47588000000000003</v>
      </c>
      <c r="E139" s="60">
        <v>9.5175999999999997E-2</v>
      </c>
      <c r="F139" s="60">
        <v>0.47588000000000003</v>
      </c>
      <c r="G139" s="36">
        <v>0</v>
      </c>
      <c r="H139" s="60">
        <v>0.47588000000000003</v>
      </c>
      <c r="I139" s="60">
        <v>4.7587999999999999</v>
      </c>
      <c r="J139" s="36">
        <v>0</v>
      </c>
      <c r="K139" s="60">
        <v>1.5228160000000002</v>
      </c>
      <c r="L139" s="120">
        <v>0.23794000000000001</v>
      </c>
    </row>
    <row r="140" spans="1:12">
      <c r="A140" s="100">
        <v>95</v>
      </c>
      <c r="B140" s="101" t="s">
        <v>80</v>
      </c>
      <c r="C140" s="60">
        <v>0.182</v>
      </c>
      <c r="D140" s="60">
        <v>9.0999999999999987E-3</v>
      </c>
      <c r="E140" s="36">
        <v>0</v>
      </c>
      <c r="F140" s="60">
        <v>1.8199999999999997E-2</v>
      </c>
      <c r="G140" s="36">
        <v>0</v>
      </c>
      <c r="H140" s="60">
        <v>1.8199999999999997E-2</v>
      </c>
      <c r="I140" s="60">
        <v>0.182</v>
      </c>
      <c r="J140" s="36">
        <v>0</v>
      </c>
      <c r="K140" s="60">
        <v>4.5499999999999999E-2</v>
      </c>
      <c r="L140" s="95">
        <v>0</v>
      </c>
    </row>
    <row r="141" spans="1:12">
      <c r="A141" s="100">
        <v>96</v>
      </c>
      <c r="B141" s="101" t="s">
        <v>284</v>
      </c>
      <c r="C141" s="60">
        <v>10.7437</v>
      </c>
      <c r="D141" s="60">
        <v>0.53718500000000002</v>
      </c>
      <c r="E141" s="36">
        <v>0</v>
      </c>
      <c r="F141" s="60">
        <v>1.07437</v>
      </c>
      <c r="G141" s="36">
        <v>0</v>
      </c>
      <c r="H141" s="36">
        <v>0</v>
      </c>
      <c r="I141" s="60">
        <v>10.7437</v>
      </c>
      <c r="J141" s="36">
        <v>0</v>
      </c>
      <c r="K141" s="60">
        <v>1.6115550000000001</v>
      </c>
      <c r="L141" s="120">
        <v>0.26859250000000001</v>
      </c>
    </row>
    <row r="142" spans="1:12" s="80" customFormat="1" ht="15.75" thickBot="1">
      <c r="A142" s="149" t="s">
        <v>114</v>
      </c>
      <c r="B142" s="150"/>
      <c r="C142" s="126">
        <v>15.6845</v>
      </c>
      <c r="D142" s="126">
        <v>1.022165</v>
      </c>
      <c r="E142" s="126">
        <v>9.5175999999999997E-2</v>
      </c>
      <c r="F142" s="126">
        <v>1.5684500000000001</v>
      </c>
      <c r="G142" s="116">
        <v>0</v>
      </c>
      <c r="H142" s="126">
        <v>0.49408000000000002</v>
      </c>
      <c r="I142" s="126">
        <v>15.6845</v>
      </c>
      <c r="J142" s="116">
        <v>0</v>
      </c>
      <c r="K142" s="126">
        <v>3.1798710000000003</v>
      </c>
      <c r="L142" s="127">
        <v>0.50653250000000005</v>
      </c>
    </row>
    <row r="143" spans="1:12" ht="15" customHeight="1">
      <c r="A143" s="151" t="s">
        <v>443</v>
      </c>
      <c r="B143" s="152"/>
      <c r="C143" s="153"/>
      <c r="D143" s="93"/>
      <c r="E143" s="93"/>
      <c r="F143" s="93"/>
      <c r="G143" s="93"/>
      <c r="H143" s="93"/>
      <c r="I143" s="93"/>
      <c r="J143" s="93"/>
      <c r="K143" s="93"/>
      <c r="L143" s="94"/>
    </row>
    <row r="144" spans="1:12">
      <c r="A144" s="100">
        <v>97</v>
      </c>
      <c r="B144" s="101" t="s">
        <v>21</v>
      </c>
      <c r="C144" s="60">
        <v>0.96479999999999999</v>
      </c>
      <c r="D144" s="60">
        <v>9.6479999999999996E-2</v>
      </c>
      <c r="E144" s="60">
        <v>1.9296000000000001E-2</v>
      </c>
      <c r="F144" s="60">
        <v>9.6479999999999996E-2</v>
      </c>
      <c r="G144" s="36">
        <v>0</v>
      </c>
      <c r="H144" s="60">
        <v>9.6479999999999996E-2</v>
      </c>
      <c r="I144" s="60">
        <v>0.96479999999999999</v>
      </c>
      <c r="J144" s="36">
        <v>0</v>
      </c>
      <c r="K144" s="60">
        <v>0.30873600000000001</v>
      </c>
      <c r="L144" s="95">
        <v>0</v>
      </c>
    </row>
    <row r="145" spans="1:12">
      <c r="A145" s="100">
        <v>98</v>
      </c>
      <c r="B145" s="101" t="s">
        <v>85</v>
      </c>
      <c r="C145" s="60">
        <v>0.51939999999999997</v>
      </c>
      <c r="D145" s="60">
        <v>2.597E-2</v>
      </c>
      <c r="E145" s="36">
        <v>0</v>
      </c>
      <c r="F145" s="60">
        <v>5.194E-2</v>
      </c>
      <c r="G145" s="36">
        <v>0</v>
      </c>
      <c r="H145" s="60">
        <v>5.194E-2</v>
      </c>
      <c r="I145" s="36">
        <v>0</v>
      </c>
      <c r="J145" s="36">
        <v>0</v>
      </c>
      <c r="K145" s="60">
        <v>0.12985000000000002</v>
      </c>
      <c r="L145" s="95">
        <v>0</v>
      </c>
    </row>
    <row r="146" spans="1:12">
      <c r="A146" s="100">
        <v>99</v>
      </c>
      <c r="B146" s="101" t="s">
        <v>296</v>
      </c>
      <c r="C146" s="60">
        <v>4.0423</v>
      </c>
      <c r="D146" s="60">
        <v>0.20211500000000002</v>
      </c>
      <c r="E146" s="36">
        <v>0</v>
      </c>
      <c r="F146" s="60">
        <v>0.40423000000000003</v>
      </c>
      <c r="G146" s="36">
        <v>0</v>
      </c>
      <c r="H146" s="36">
        <v>0</v>
      </c>
      <c r="I146" s="60">
        <v>4.0423</v>
      </c>
      <c r="J146" s="36">
        <v>0</v>
      </c>
      <c r="K146" s="60">
        <v>0.60634500000000002</v>
      </c>
      <c r="L146" s="120">
        <v>0.10105750000000001</v>
      </c>
    </row>
    <row r="147" spans="1:12">
      <c r="A147" s="100">
        <v>100</v>
      </c>
      <c r="B147" s="101" t="s">
        <v>293</v>
      </c>
      <c r="C147" s="60">
        <v>0.13450000000000001</v>
      </c>
      <c r="D147" s="36">
        <v>0</v>
      </c>
      <c r="E147" s="36">
        <v>0</v>
      </c>
      <c r="F147" s="60">
        <v>1.3450000000000002E-2</v>
      </c>
      <c r="G147" s="36">
        <v>0</v>
      </c>
      <c r="H147" s="36">
        <v>0</v>
      </c>
      <c r="I147" s="60">
        <v>0.13450000000000001</v>
      </c>
      <c r="J147" s="36">
        <v>0</v>
      </c>
      <c r="K147" s="60">
        <v>1.3450000000000002E-2</v>
      </c>
      <c r="L147" s="95">
        <v>0</v>
      </c>
    </row>
    <row r="148" spans="1:12" s="80" customFormat="1" ht="15.75" thickBot="1">
      <c r="A148" s="149" t="s">
        <v>114</v>
      </c>
      <c r="B148" s="150"/>
      <c r="C148" s="126">
        <v>5.6610000000000005</v>
      </c>
      <c r="D148" s="126">
        <v>0.32456499999999999</v>
      </c>
      <c r="E148" s="126">
        <v>1.9296000000000001E-2</v>
      </c>
      <c r="F148" s="126">
        <v>0.56610000000000005</v>
      </c>
      <c r="G148" s="116">
        <v>0</v>
      </c>
      <c r="H148" s="126">
        <v>0.14842</v>
      </c>
      <c r="I148" s="126">
        <v>5.1416000000000004</v>
      </c>
      <c r="J148" s="116">
        <v>0</v>
      </c>
      <c r="K148" s="126">
        <v>1.058381</v>
      </c>
      <c r="L148" s="127">
        <v>0.10105750000000001</v>
      </c>
    </row>
    <row r="149" spans="1:12" ht="30" customHeight="1">
      <c r="A149" s="151" t="s">
        <v>444</v>
      </c>
      <c r="B149" s="152"/>
      <c r="C149" s="153"/>
      <c r="D149" s="93"/>
      <c r="E149" s="93"/>
      <c r="F149" s="93"/>
      <c r="G149" s="93"/>
      <c r="H149" s="93"/>
      <c r="I149" s="93"/>
      <c r="J149" s="93"/>
      <c r="K149" s="93"/>
      <c r="L149" s="94"/>
    </row>
    <row r="150" spans="1:12">
      <c r="A150" s="100">
        <v>101</v>
      </c>
      <c r="B150" s="101" t="s">
        <v>298</v>
      </c>
      <c r="C150" s="60">
        <v>7.9660000000000002</v>
      </c>
      <c r="D150" s="36">
        <v>0</v>
      </c>
      <c r="E150" s="36">
        <v>0</v>
      </c>
      <c r="F150" s="60">
        <v>0.79659999999999997</v>
      </c>
      <c r="G150" s="36">
        <v>0</v>
      </c>
      <c r="H150" s="60">
        <v>1.1949000000000001</v>
      </c>
      <c r="I150" s="60">
        <v>7.9660000000000002</v>
      </c>
      <c r="J150" s="36">
        <v>0</v>
      </c>
      <c r="K150" s="60">
        <v>1.9915</v>
      </c>
      <c r="L150" s="120">
        <v>0.19914999999999999</v>
      </c>
    </row>
    <row r="151" spans="1:12">
      <c r="A151" s="100">
        <v>102</v>
      </c>
      <c r="B151" s="101" t="s">
        <v>299</v>
      </c>
      <c r="C151" s="60">
        <v>3.8090999999999999</v>
      </c>
      <c r="D151" s="36">
        <v>0</v>
      </c>
      <c r="E151" s="36">
        <v>0</v>
      </c>
      <c r="F151" s="60">
        <v>0.38091000000000003</v>
      </c>
      <c r="G151" s="36">
        <v>0</v>
      </c>
      <c r="H151" s="60">
        <v>0.57136500000000001</v>
      </c>
      <c r="I151" s="60">
        <v>3.8090999999999999</v>
      </c>
      <c r="J151" s="36">
        <v>0</v>
      </c>
      <c r="K151" s="60">
        <v>0.95227499999999998</v>
      </c>
      <c r="L151" s="120">
        <v>9.5227500000000007E-2</v>
      </c>
    </row>
    <row r="152" spans="1:12" s="80" customFormat="1" ht="15.75" thickBot="1">
      <c r="A152" s="154" t="s">
        <v>114</v>
      </c>
      <c r="B152" s="155"/>
      <c r="C152" s="121">
        <v>11.7751</v>
      </c>
      <c r="D152" s="118">
        <v>0</v>
      </c>
      <c r="E152" s="118">
        <v>0</v>
      </c>
      <c r="F152" s="121">
        <v>1.1775100000000001</v>
      </c>
      <c r="G152" s="118">
        <v>0</v>
      </c>
      <c r="H152" s="121">
        <v>1.7662650000000002</v>
      </c>
      <c r="I152" s="121">
        <v>11.7751</v>
      </c>
      <c r="J152" s="118">
        <v>0</v>
      </c>
      <c r="K152" s="121">
        <v>2.943775</v>
      </c>
      <c r="L152" s="122">
        <v>0.29437750000000001</v>
      </c>
    </row>
    <row r="153" spans="1:12" ht="15" customHeight="1">
      <c r="A153" s="151" t="s">
        <v>445</v>
      </c>
      <c r="B153" s="152"/>
      <c r="C153" s="153"/>
      <c r="D153" s="93"/>
      <c r="E153" s="93"/>
      <c r="F153" s="93"/>
      <c r="G153" s="93"/>
      <c r="H153" s="93"/>
      <c r="I153" s="93"/>
      <c r="J153" s="93"/>
      <c r="K153" s="93"/>
      <c r="L153" s="94"/>
    </row>
    <row r="154" spans="1:12">
      <c r="A154" s="100">
        <v>103</v>
      </c>
      <c r="B154" s="101" t="s">
        <v>45</v>
      </c>
      <c r="C154" s="60">
        <v>7.1631</v>
      </c>
      <c r="D154" s="60">
        <v>1.074465</v>
      </c>
      <c r="E154" s="60">
        <v>0.214893</v>
      </c>
      <c r="F154" s="60">
        <v>0.71631</v>
      </c>
      <c r="G154" s="36">
        <v>0</v>
      </c>
      <c r="H154" s="60">
        <v>0.71631</v>
      </c>
      <c r="I154" s="60">
        <v>7.1631</v>
      </c>
      <c r="J154" s="36">
        <v>0</v>
      </c>
      <c r="K154" s="60">
        <v>2.721978</v>
      </c>
      <c r="L154" s="120">
        <v>0.1790775</v>
      </c>
    </row>
    <row r="155" spans="1:12">
      <c r="A155" s="100">
        <v>104</v>
      </c>
      <c r="B155" s="101" t="s">
        <v>130</v>
      </c>
      <c r="C155" s="60">
        <v>3.5350999999999999</v>
      </c>
      <c r="D155" s="60">
        <v>0.53026499999999999</v>
      </c>
      <c r="E155" s="60">
        <v>0.10605299999999999</v>
      </c>
      <c r="F155" s="60">
        <v>0.35350999999999999</v>
      </c>
      <c r="G155" s="36">
        <v>0</v>
      </c>
      <c r="H155" s="60">
        <v>0.35350999999999999</v>
      </c>
      <c r="I155" s="60">
        <v>3.5350999999999999</v>
      </c>
      <c r="J155" s="36">
        <v>0</v>
      </c>
      <c r="K155" s="60">
        <v>1.3433379999999999</v>
      </c>
      <c r="L155" s="95">
        <v>0</v>
      </c>
    </row>
    <row r="156" spans="1:12">
      <c r="A156" s="100">
        <v>105</v>
      </c>
      <c r="B156" s="101" t="s">
        <v>301</v>
      </c>
      <c r="C156" s="60">
        <v>16.215299999999999</v>
      </c>
      <c r="D156" s="60">
        <v>1.6215299999999999</v>
      </c>
      <c r="E156" s="60">
        <v>0.32430599999999998</v>
      </c>
      <c r="F156" s="60">
        <v>1.6215299999999999</v>
      </c>
      <c r="G156" s="36">
        <v>0</v>
      </c>
      <c r="H156" s="60">
        <v>1.6215299999999999</v>
      </c>
      <c r="I156" s="60">
        <v>16.215299999999999</v>
      </c>
      <c r="J156" s="36">
        <v>0</v>
      </c>
      <c r="K156" s="60">
        <v>5.1888959999999997</v>
      </c>
      <c r="L156" s="120">
        <v>0.81076499999999996</v>
      </c>
    </row>
    <row r="157" spans="1:12">
      <c r="A157" s="100">
        <v>106</v>
      </c>
      <c r="B157" s="101" t="s">
        <v>22</v>
      </c>
      <c r="C157" s="60">
        <v>0.54410000000000003</v>
      </c>
      <c r="D157" s="60">
        <v>5.4410000000000007E-2</v>
      </c>
      <c r="E157" s="60">
        <v>1.0882000000000001E-2</v>
      </c>
      <c r="F157" s="60">
        <v>5.4410000000000007E-2</v>
      </c>
      <c r="G157" s="36">
        <v>0</v>
      </c>
      <c r="H157" s="60">
        <v>5.4410000000000007E-2</v>
      </c>
      <c r="I157" s="60">
        <v>0.54410000000000003</v>
      </c>
      <c r="J157" s="36">
        <v>0</v>
      </c>
      <c r="K157" s="60">
        <v>0.17411200000000002</v>
      </c>
      <c r="L157" s="95">
        <v>0</v>
      </c>
    </row>
    <row r="158" spans="1:12">
      <c r="A158" s="100">
        <v>107</v>
      </c>
      <c r="B158" s="101" t="s">
        <v>183</v>
      </c>
      <c r="C158" s="60">
        <v>21.7605</v>
      </c>
      <c r="D158" s="60">
        <v>2.17605</v>
      </c>
      <c r="E158" s="60">
        <v>0.65281499999999992</v>
      </c>
      <c r="F158" s="60">
        <v>2.17605</v>
      </c>
      <c r="G158" s="36">
        <v>0</v>
      </c>
      <c r="H158" s="60">
        <v>2.17605</v>
      </c>
      <c r="I158" s="60">
        <v>21.7605</v>
      </c>
      <c r="J158" s="36">
        <v>0</v>
      </c>
      <c r="K158" s="60">
        <v>7.1809650000000005</v>
      </c>
      <c r="L158" s="95">
        <v>0</v>
      </c>
    </row>
    <row r="159" spans="1:12">
      <c r="A159" s="100">
        <v>108</v>
      </c>
      <c r="B159" s="101" t="s">
        <v>302</v>
      </c>
      <c r="C159" s="60">
        <v>0.21</v>
      </c>
      <c r="D159" s="60">
        <v>2.1000000000000001E-2</v>
      </c>
      <c r="E159" s="60">
        <v>4.1999999999999997E-3</v>
      </c>
      <c r="F159" s="60">
        <v>2.1000000000000001E-2</v>
      </c>
      <c r="G159" s="36">
        <v>0</v>
      </c>
      <c r="H159" s="60">
        <v>2.1000000000000001E-2</v>
      </c>
      <c r="I159" s="60">
        <v>0.21</v>
      </c>
      <c r="J159" s="36">
        <v>0</v>
      </c>
      <c r="K159" s="60">
        <v>6.720000000000001E-2</v>
      </c>
      <c r="L159" s="95">
        <v>0</v>
      </c>
    </row>
    <row r="160" spans="1:12">
      <c r="A160" s="100">
        <v>109</v>
      </c>
      <c r="B160" s="101" t="s">
        <v>230</v>
      </c>
      <c r="C160" s="60">
        <v>14.0014</v>
      </c>
      <c r="D160" s="60">
        <v>1.4001400000000002</v>
      </c>
      <c r="E160" s="60">
        <v>0.280028</v>
      </c>
      <c r="F160" s="60">
        <v>1.4001400000000002</v>
      </c>
      <c r="G160" s="36">
        <v>0</v>
      </c>
      <c r="H160" s="60">
        <v>1.4001400000000002</v>
      </c>
      <c r="I160" s="60">
        <v>14.0014</v>
      </c>
      <c r="J160" s="36">
        <v>0</v>
      </c>
      <c r="K160" s="60">
        <v>4.4804480000000009</v>
      </c>
      <c r="L160" s="95">
        <v>0</v>
      </c>
    </row>
    <row r="161" spans="1:12">
      <c r="A161" s="100">
        <v>110</v>
      </c>
      <c r="B161" s="101" t="s">
        <v>231</v>
      </c>
      <c r="C161" s="60">
        <v>10.670500000000001</v>
      </c>
      <c r="D161" s="60">
        <v>1.6005750000000001</v>
      </c>
      <c r="E161" s="60">
        <v>0.32011499999999998</v>
      </c>
      <c r="F161" s="60">
        <v>1.0670500000000001</v>
      </c>
      <c r="G161" s="36">
        <v>0</v>
      </c>
      <c r="H161" s="60">
        <v>1.0670500000000001</v>
      </c>
      <c r="I161" s="60">
        <v>10.670500000000001</v>
      </c>
      <c r="J161" s="36">
        <v>0</v>
      </c>
      <c r="K161" s="60">
        <v>4.0547900000000006</v>
      </c>
      <c r="L161" s="95">
        <v>0</v>
      </c>
    </row>
    <row r="162" spans="1:12">
      <c r="A162" s="100">
        <v>111</v>
      </c>
      <c r="B162" s="101" t="s">
        <v>303</v>
      </c>
      <c r="C162" s="60">
        <v>3.7690000000000001</v>
      </c>
      <c r="D162" s="60">
        <v>0.37689999999999996</v>
      </c>
      <c r="E162" s="60">
        <v>7.5380000000000003E-2</v>
      </c>
      <c r="F162" s="60">
        <v>0.37689999999999996</v>
      </c>
      <c r="G162" s="36">
        <v>0</v>
      </c>
      <c r="H162" s="60">
        <v>0.37689999999999996</v>
      </c>
      <c r="I162" s="60">
        <v>3.7690000000000001</v>
      </c>
      <c r="J162" s="36">
        <v>0</v>
      </c>
      <c r="K162" s="60">
        <v>1.2060799999999998</v>
      </c>
      <c r="L162" s="120">
        <v>9.4224999999999989E-2</v>
      </c>
    </row>
    <row r="163" spans="1:12">
      <c r="A163" s="100">
        <v>112</v>
      </c>
      <c r="B163" s="101" t="s">
        <v>34</v>
      </c>
      <c r="C163" s="60">
        <v>3.8761999999999999</v>
      </c>
      <c r="D163" s="60">
        <v>0.38762000000000002</v>
      </c>
      <c r="E163" s="60">
        <v>7.7523999999999996E-2</v>
      </c>
      <c r="F163" s="60">
        <v>0.38762000000000002</v>
      </c>
      <c r="G163" s="36">
        <v>0</v>
      </c>
      <c r="H163" s="60">
        <v>0.58143</v>
      </c>
      <c r="I163" s="60">
        <v>3.8761999999999999</v>
      </c>
      <c r="J163" s="36">
        <v>0</v>
      </c>
      <c r="K163" s="60">
        <v>1.4341940000000002</v>
      </c>
      <c r="L163" s="120">
        <v>9.6905000000000005E-2</v>
      </c>
    </row>
    <row r="164" spans="1:12">
      <c r="A164" s="100">
        <v>113</v>
      </c>
      <c r="B164" s="101" t="s">
        <v>304</v>
      </c>
      <c r="C164" s="60">
        <v>4.5929000000000002</v>
      </c>
      <c r="D164" s="60">
        <v>0.45929000000000003</v>
      </c>
      <c r="E164" s="60">
        <v>9.1858000000000009E-2</v>
      </c>
      <c r="F164" s="60">
        <v>0.45929000000000003</v>
      </c>
      <c r="G164" s="36">
        <v>0</v>
      </c>
      <c r="H164" s="60">
        <v>0.68893500000000008</v>
      </c>
      <c r="I164" s="60">
        <v>4.5929000000000002</v>
      </c>
      <c r="J164" s="36">
        <v>0</v>
      </c>
      <c r="K164" s="60">
        <v>1.6993730000000002</v>
      </c>
      <c r="L164" s="120">
        <v>0.11482250000000001</v>
      </c>
    </row>
    <row r="165" spans="1:12">
      <c r="A165" s="100">
        <v>114</v>
      </c>
      <c r="B165" s="101" t="s">
        <v>305</v>
      </c>
      <c r="C165" s="60">
        <v>0.28620000000000001</v>
      </c>
      <c r="D165" s="60">
        <v>2.862E-2</v>
      </c>
      <c r="E165" s="60">
        <v>5.7239999999999999E-3</v>
      </c>
      <c r="F165" s="60">
        <v>2.862E-2</v>
      </c>
      <c r="G165" s="36">
        <v>0</v>
      </c>
      <c r="H165" s="60">
        <v>4.2930000000000003E-2</v>
      </c>
      <c r="I165" s="60">
        <v>0.28620000000000001</v>
      </c>
      <c r="J165" s="36">
        <v>0</v>
      </c>
      <c r="K165" s="60">
        <v>0.10589399999999999</v>
      </c>
      <c r="L165" s="120">
        <v>7.1549999999999999E-3</v>
      </c>
    </row>
    <row r="166" spans="1:12">
      <c r="A166" s="100">
        <v>115</v>
      </c>
      <c r="B166" s="101" t="s">
        <v>306</v>
      </c>
      <c r="C166" s="60">
        <v>0.82</v>
      </c>
      <c r="D166" s="60">
        <v>4.0999999999999995E-2</v>
      </c>
      <c r="E166" s="36">
        <v>0</v>
      </c>
      <c r="F166" s="60">
        <v>8.199999999999999E-2</v>
      </c>
      <c r="G166" s="36">
        <v>0</v>
      </c>
      <c r="H166" s="60">
        <v>0.12299999999999998</v>
      </c>
      <c r="I166" s="60">
        <v>0.82</v>
      </c>
      <c r="J166" s="36">
        <v>0</v>
      </c>
      <c r="K166" s="60">
        <v>0.24599999999999997</v>
      </c>
      <c r="L166" s="120">
        <v>2.0499999999999997E-2</v>
      </c>
    </row>
    <row r="167" spans="1:12">
      <c r="A167" s="100">
        <v>116</v>
      </c>
      <c r="B167" s="101" t="s">
        <v>99</v>
      </c>
      <c r="C167" s="60">
        <v>5.3212000000000002</v>
      </c>
      <c r="D167" s="60">
        <v>0.53212000000000004</v>
      </c>
      <c r="E167" s="60">
        <v>0.106424</v>
      </c>
      <c r="F167" s="60">
        <v>0.53212000000000004</v>
      </c>
      <c r="G167" s="36">
        <v>0</v>
      </c>
      <c r="H167" s="60">
        <v>0.53212000000000004</v>
      </c>
      <c r="I167" s="60">
        <v>5.3212000000000002</v>
      </c>
      <c r="J167" s="36">
        <v>0</v>
      </c>
      <c r="K167" s="60">
        <v>1.7027839999999999</v>
      </c>
      <c r="L167" s="95">
        <v>0</v>
      </c>
    </row>
    <row r="168" spans="1:12">
      <c r="A168" s="100">
        <v>117</v>
      </c>
      <c r="B168" s="101" t="s">
        <v>182</v>
      </c>
      <c r="C168" s="60">
        <v>0.4259</v>
      </c>
      <c r="D168" s="60">
        <v>4.2590000000000003E-2</v>
      </c>
      <c r="E168" s="60">
        <v>8.5179999999999995E-3</v>
      </c>
      <c r="F168" s="60">
        <v>4.2590000000000003E-2</v>
      </c>
      <c r="G168" s="36">
        <v>0</v>
      </c>
      <c r="H168" s="36">
        <v>0</v>
      </c>
      <c r="I168" s="60">
        <v>0.4259</v>
      </c>
      <c r="J168" s="36">
        <v>0</v>
      </c>
      <c r="K168" s="60">
        <v>9.3698000000000004E-2</v>
      </c>
      <c r="L168" s="95">
        <v>0</v>
      </c>
    </row>
    <row r="169" spans="1:12">
      <c r="A169" s="100">
        <v>118</v>
      </c>
      <c r="B169" s="101" t="s">
        <v>307</v>
      </c>
      <c r="C169" s="60">
        <v>2.0438999999999998</v>
      </c>
      <c r="D169" s="60">
        <v>0.20438999999999999</v>
      </c>
      <c r="E169" s="60">
        <v>4.0877999999999998E-2</v>
      </c>
      <c r="F169" s="60">
        <v>0.20438999999999999</v>
      </c>
      <c r="G169" s="36">
        <v>0</v>
      </c>
      <c r="H169" s="36">
        <v>0</v>
      </c>
      <c r="I169" s="60">
        <v>2.0438999999999998</v>
      </c>
      <c r="J169" s="36">
        <v>0</v>
      </c>
      <c r="K169" s="60">
        <v>0.449658</v>
      </c>
      <c r="L169" s="120">
        <v>5.1097499999999997E-2</v>
      </c>
    </row>
    <row r="170" spans="1:12">
      <c r="A170" s="100">
        <v>119</v>
      </c>
      <c r="B170" s="101" t="s">
        <v>308</v>
      </c>
      <c r="C170" s="60">
        <v>0.3332</v>
      </c>
      <c r="D170" s="60">
        <v>3.3319999999999995E-2</v>
      </c>
      <c r="E170" s="36">
        <v>0</v>
      </c>
      <c r="F170" s="60">
        <v>3.3319999999999995E-2</v>
      </c>
      <c r="G170" s="36">
        <v>0</v>
      </c>
      <c r="H170" s="36">
        <v>0</v>
      </c>
      <c r="I170" s="60">
        <v>0.3332</v>
      </c>
      <c r="J170" s="36">
        <v>0</v>
      </c>
      <c r="K170" s="60">
        <v>6.6639999999999991E-2</v>
      </c>
      <c r="L170" s="95">
        <v>0</v>
      </c>
    </row>
    <row r="171" spans="1:12">
      <c r="A171" s="100">
        <v>120</v>
      </c>
      <c r="B171" s="101" t="s">
        <v>309</v>
      </c>
      <c r="C171" s="60">
        <v>0.89929999999999999</v>
      </c>
      <c r="D171" s="60">
        <v>8.993000000000001E-2</v>
      </c>
      <c r="E171" s="60">
        <v>1.7985999999999999E-2</v>
      </c>
      <c r="F171" s="60">
        <v>8.993000000000001E-2</v>
      </c>
      <c r="G171" s="36">
        <v>0</v>
      </c>
      <c r="H171" s="36">
        <v>0</v>
      </c>
      <c r="I171" s="60">
        <v>0.89929999999999999</v>
      </c>
      <c r="J171" s="36">
        <v>0</v>
      </c>
      <c r="K171" s="60">
        <v>0.19784600000000002</v>
      </c>
      <c r="L171" s="95">
        <v>0</v>
      </c>
    </row>
    <row r="172" spans="1:12">
      <c r="A172" s="100">
        <v>121</v>
      </c>
      <c r="B172" s="101" t="s">
        <v>310</v>
      </c>
      <c r="C172" s="60">
        <v>1.2146999999999999</v>
      </c>
      <c r="D172" s="60">
        <v>0.12146999999999998</v>
      </c>
      <c r="E172" s="60">
        <v>2.4293999999999996E-2</v>
      </c>
      <c r="F172" s="60">
        <v>0.12146999999999998</v>
      </c>
      <c r="G172" s="36">
        <v>0</v>
      </c>
      <c r="H172" s="36">
        <v>0</v>
      </c>
      <c r="I172" s="60">
        <v>1.2146999999999999</v>
      </c>
      <c r="J172" s="36">
        <v>0</v>
      </c>
      <c r="K172" s="60">
        <v>0.26723399999999997</v>
      </c>
      <c r="L172" s="120">
        <v>3.0367499999999995E-2</v>
      </c>
    </row>
    <row r="173" spans="1:12">
      <c r="A173" s="100">
        <v>122</v>
      </c>
      <c r="B173" s="101" t="s">
        <v>311</v>
      </c>
      <c r="C173" s="60">
        <v>5.7496</v>
      </c>
      <c r="D173" s="60">
        <v>0.57496000000000003</v>
      </c>
      <c r="E173" s="60">
        <v>0.114992</v>
      </c>
      <c r="F173" s="60">
        <v>0.57496000000000003</v>
      </c>
      <c r="G173" s="36">
        <v>0</v>
      </c>
      <c r="H173" s="36">
        <v>0</v>
      </c>
      <c r="I173" s="60">
        <v>5.7496</v>
      </c>
      <c r="J173" s="36">
        <v>0</v>
      </c>
      <c r="K173" s="60">
        <v>1.264912</v>
      </c>
      <c r="L173" s="120">
        <v>0.14374000000000001</v>
      </c>
    </row>
    <row r="174" spans="1:12">
      <c r="A174" s="100">
        <v>123</v>
      </c>
      <c r="B174" s="101" t="s">
        <v>312</v>
      </c>
      <c r="C174" s="60">
        <v>0.02</v>
      </c>
      <c r="D174" s="60">
        <v>2E-3</v>
      </c>
      <c r="E174" s="60">
        <v>4.0000000000000002E-4</v>
      </c>
      <c r="F174" s="60">
        <v>2E-3</v>
      </c>
      <c r="G174" s="36">
        <v>0</v>
      </c>
      <c r="H174" s="36">
        <v>0</v>
      </c>
      <c r="I174" s="60">
        <v>0.02</v>
      </c>
      <c r="J174" s="36">
        <v>0</v>
      </c>
      <c r="K174" s="60">
        <v>4.4000000000000003E-3</v>
      </c>
      <c r="L174" s="95">
        <v>0</v>
      </c>
    </row>
    <row r="175" spans="1:12" s="80" customFormat="1" ht="15.75" thickBot="1">
      <c r="A175" s="149" t="s">
        <v>114</v>
      </c>
      <c r="B175" s="150"/>
      <c r="C175" s="126">
        <v>103.45209999999999</v>
      </c>
      <c r="D175" s="126">
        <v>11.372645000000004</v>
      </c>
      <c r="E175" s="126">
        <v>2.4772699999999999</v>
      </c>
      <c r="F175" s="126">
        <v>10.345210000000003</v>
      </c>
      <c r="G175" s="116">
        <v>0</v>
      </c>
      <c r="H175" s="126">
        <v>9.7553150000000013</v>
      </c>
      <c r="I175" s="126">
        <v>103.45209999999999</v>
      </c>
      <c r="J175" s="116">
        <v>0</v>
      </c>
      <c r="K175" s="126">
        <v>33.95044</v>
      </c>
      <c r="L175" s="127">
        <v>1.5486550000000001</v>
      </c>
    </row>
    <row r="176" spans="1:12" ht="30" customHeight="1">
      <c r="A176" s="151" t="s">
        <v>441</v>
      </c>
      <c r="B176" s="152"/>
      <c r="C176" s="153"/>
      <c r="D176" s="93"/>
      <c r="E176" s="93"/>
      <c r="F176" s="93"/>
      <c r="G176" s="93"/>
      <c r="H176" s="93"/>
      <c r="I176" s="93"/>
      <c r="J176" s="93"/>
      <c r="K176" s="93"/>
      <c r="L176" s="94"/>
    </row>
    <row r="177" spans="1:12">
      <c r="A177" s="100">
        <v>124</v>
      </c>
      <c r="B177" s="101" t="s">
        <v>24</v>
      </c>
      <c r="C177" s="60">
        <v>3.1631</v>
      </c>
      <c r="D177" s="60">
        <v>0.47446500000000003</v>
      </c>
      <c r="E177" s="60">
        <v>6.3261999999999999E-2</v>
      </c>
      <c r="F177" s="60">
        <v>0.31630999999999998</v>
      </c>
      <c r="G177" s="36">
        <v>0</v>
      </c>
      <c r="H177" s="60">
        <v>0.31630999999999998</v>
      </c>
      <c r="I177" s="60">
        <v>3.1631</v>
      </c>
      <c r="J177" s="36">
        <v>0</v>
      </c>
      <c r="K177" s="60">
        <v>1.170347</v>
      </c>
      <c r="L177" s="95">
        <v>0</v>
      </c>
    </row>
    <row r="178" spans="1:12">
      <c r="A178" s="100">
        <v>125</v>
      </c>
      <c r="B178" s="101" t="s">
        <v>121</v>
      </c>
      <c r="C178" s="60">
        <v>29.477799999999998</v>
      </c>
      <c r="D178" s="60">
        <v>1.4738899999999999</v>
      </c>
      <c r="E178" s="36">
        <v>0</v>
      </c>
      <c r="F178" s="60">
        <v>2.9477799999999998</v>
      </c>
      <c r="G178" s="36">
        <v>0</v>
      </c>
      <c r="H178" s="60">
        <v>5.8955599999999997</v>
      </c>
      <c r="I178" s="60">
        <v>29.477799999999998</v>
      </c>
      <c r="J178" s="36">
        <v>0</v>
      </c>
      <c r="K178" s="60">
        <v>10.317229999999999</v>
      </c>
      <c r="L178" s="120">
        <v>0.73694499999999996</v>
      </c>
    </row>
    <row r="179" spans="1:12">
      <c r="A179" s="100">
        <v>126</v>
      </c>
      <c r="B179" s="101" t="s">
        <v>315</v>
      </c>
      <c r="C179" s="60">
        <v>2.5455000000000001</v>
      </c>
      <c r="D179" s="36">
        <v>0</v>
      </c>
      <c r="E179" s="36">
        <v>0</v>
      </c>
      <c r="F179" s="60">
        <v>0.25455</v>
      </c>
      <c r="G179" s="36">
        <v>0</v>
      </c>
      <c r="H179" s="60">
        <v>0.25455</v>
      </c>
      <c r="I179" s="60">
        <v>2.5455000000000001</v>
      </c>
      <c r="J179" s="36">
        <v>0</v>
      </c>
      <c r="K179" s="60">
        <v>0.5091</v>
      </c>
      <c r="L179" s="95">
        <v>0</v>
      </c>
    </row>
    <row r="180" spans="1:12">
      <c r="A180" s="100">
        <v>127</v>
      </c>
      <c r="B180" s="101" t="s">
        <v>43</v>
      </c>
      <c r="C180" s="60">
        <v>0.06</v>
      </c>
      <c r="D180" s="60">
        <v>3.0000000000000001E-3</v>
      </c>
      <c r="E180" s="36">
        <v>0</v>
      </c>
      <c r="F180" s="60">
        <v>6.0000000000000001E-3</v>
      </c>
      <c r="G180" s="36">
        <v>0</v>
      </c>
      <c r="H180" s="60">
        <v>8.9999999999999993E-3</v>
      </c>
      <c r="I180" s="60">
        <v>0.06</v>
      </c>
      <c r="J180" s="36">
        <v>0</v>
      </c>
      <c r="K180" s="60">
        <v>1.8000000000000002E-2</v>
      </c>
      <c r="L180" s="95">
        <v>0</v>
      </c>
    </row>
    <row r="181" spans="1:12">
      <c r="A181" s="100">
        <v>128</v>
      </c>
      <c r="B181" s="101" t="s">
        <v>316</v>
      </c>
      <c r="C181" s="60">
        <v>7.3726000000000003</v>
      </c>
      <c r="D181" s="36">
        <v>0</v>
      </c>
      <c r="E181" s="36">
        <v>0</v>
      </c>
      <c r="F181" s="60">
        <v>0.73726000000000003</v>
      </c>
      <c r="G181" s="36">
        <v>0</v>
      </c>
      <c r="H181" s="36">
        <v>0</v>
      </c>
      <c r="I181" s="60">
        <v>7.3726000000000003</v>
      </c>
      <c r="J181" s="36">
        <v>0</v>
      </c>
      <c r="K181" s="60">
        <v>0.73726000000000003</v>
      </c>
      <c r="L181" s="120">
        <v>0.18431500000000001</v>
      </c>
    </row>
    <row r="182" spans="1:12" s="80" customFormat="1" ht="15.75" thickBot="1">
      <c r="A182" s="149" t="s">
        <v>114</v>
      </c>
      <c r="B182" s="150"/>
      <c r="C182" s="126">
        <v>42.619</v>
      </c>
      <c r="D182" s="126">
        <v>1.9513549999999997</v>
      </c>
      <c r="E182" s="126">
        <v>6.3261999999999999E-2</v>
      </c>
      <c r="F182" s="126">
        <v>4.2618999999999998</v>
      </c>
      <c r="G182" s="116">
        <v>0</v>
      </c>
      <c r="H182" s="126">
        <v>6.4754199999999997</v>
      </c>
      <c r="I182" s="126">
        <v>42.619</v>
      </c>
      <c r="J182" s="116">
        <v>0</v>
      </c>
      <c r="K182" s="126">
        <v>12.751936999999998</v>
      </c>
      <c r="L182" s="127">
        <v>0.92125999999999997</v>
      </c>
    </row>
    <row r="183" spans="1:12" ht="30" customHeight="1">
      <c r="A183" s="151" t="s">
        <v>440</v>
      </c>
      <c r="B183" s="152"/>
      <c r="C183" s="153"/>
      <c r="D183" s="93"/>
      <c r="E183" s="93"/>
      <c r="F183" s="93"/>
      <c r="G183" s="93"/>
      <c r="H183" s="93"/>
      <c r="I183" s="93"/>
      <c r="J183" s="93"/>
      <c r="K183" s="93"/>
      <c r="L183" s="94"/>
    </row>
    <row r="184" spans="1:12">
      <c r="A184" s="100">
        <v>129</v>
      </c>
      <c r="B184" s="101" t="s">
        <v>318</v>
      </c>
      <c r="C184" s="60">
        <v>0.54649999999999999</v>
      </c>
      <c r="D184" s="60">
        <v>8.1974999999999992E-2</v>
      </c>
      <c r="E184" s="60">
        <v>1.6395E-2</v>
      </c>
      <c r="F184" s="60">
        <v>5.4649999999999997E-2</v>
      </c>
      <c r="G184" s="36">
        <v>0</v>
      </c>
      <c r="H184" s="60">
        <v>5.4649999999999997E-2</v>
      </c>
      <c r="I184" s="60">
        <v>0.54649999999999999</v>
      </c>
      <c r="J184" s="36">
        <v>0</v>
      </c>
      <c r="K184" s="60">
        <v>0.20766999999999999</v>
      </c>
      <c r="L184" s="95">
        <v>0</v>
      </c>
    </row>
    <row r="185" spans="1:12">
      <c r="A185" s="100">
        <v>130</v>
      </c>
      <c r="B185" s="101" t="s">
        <v>319</v>
      </c>
      <c r="C185" s="60">
        <v>4.1243999999999996</v>
      </c>
      <c r="D185" s="60">
        <v>0.41243999999999997</v>
      </c>
      <c r="E185" s="60">
        <v>8.2487999999999992E-2</v>
      </c>
      <c r="F185" s="60">
        <v>0.41243999999999997</v>
      </c>
      <c r="G185" s="36">
        <v>0</v>
      </c>
      <c r="H185" s="60">
        <v>0.41243999999999997</v>
      </c>
      <c r="I185" s="60">
        <v>4.1243999999999996</v>
      </c>
      <c r="J185" s="36">
        <v>0</v>
      </c>
      <c r="K185" s="60">
        <v>1.3198079999999999</v>
      </c>
      <c r="L185" s="95">
        <v>0</v>
      </c>
    </row>
    <row r="186" spans="1:12">
      <c r="A186" s="100">
        <v>131</v>
      </c>
      <c r="B186" s="101" t="s">
        <v>33</v>
      </c>
      <c r="C186" s="60">
        <v>9.7948000000000004</v>
      </c>
      <c r="D186" s="60">
        <v>0.97948000000000013</v>
      </c>
      <c r="E186" s="60">
        <v>0.19589600000000001</v>
      </c>
      <c r="F186" s="60">
        <v>0.97948000000000013</v>
      </c>
      <c r="G186" s="36">
        <v>0</v>
      </c>
      <c r="H186" s="60">
        <v>0.97948000000000013</v>
      </c>
      <c r="I186" s="36">
        <v>0</v>
      </c>
      <c r="J186" s="36">
        <v>0</v>
      </c>
      <c r="K186" s="60">
        <v>3.1343360000000007</v>
      </c>
      <c r="L186" s="95">
        <v>0</v>
      </c>
    </row>
    <row r="187" spans="1:12">
      <c r="A187" s="100">
        <v>132</v>
      </c>
      <c r="B187" s="101" t="s">
        <v>231</v>
      </c>
      <c r="C187" s="60">
        <v>0.1</v>
      </c>
      <c r="D187" s="60">
        <v>1.4999999999999999E-2</v>
      </c>
      <c r="E187" s="60">
        <v>3.0000000000000005E-3</v>
      </c>
      <c r="F187" s="60">
        <v>0.01</v>
      </c>
      <c r="G187" s="36">
        <v>0</v>
      </c>
      <c r="H187" s="60">
        <v>0.01</v>
      </c>
      <c r="I187" s="60">
        <v>0.1</v>
      </c>
      <c r="J187" s="36">
        <v>0</v>
      </c>
      <c r="K187" s="60">
        <v>3.7999999999999999E-2</v>
      </c>
      <c r="L187" s="95">
        <v>0</v>
      </c>
    </row>
    <row r="188" spans="1:12">
      <c r="A188" s="100">
        <v>133</v>
      </c>
      <c r="B188" s="101" t="s">
        <v>320</v>
      </c>
      <c r="C188" s="60">
        <v>2.0421</v>
      </c>
      <c r="D188" s="60">
        <v>0.102105</v>
      </c>
      <c r="E188" s="36">
        <v>0</v>
      </c>
      <c r="F188" s="60">
        <v>0.20421</v>
      </c>
      <c r="G188" s="36">
        <v>0</v>
      </c>
      <c r="H188" s="60">
        <v>0.306315</v>
      </c>
      <c r="I188" s="60">
        <v>2.0421</v>
      </c>
      <c r="J188" s="36">
        <v>0</v>
      </c>
      <c r="K188" s="60">
        <v>0.61263000000000001</v>
      </c>
      <c r="L188" s="95">
        <v>0</v>
      </c>
    </row>
    <row r="189" spans="1:12">
      <c r="A189" s="100">
        <v>134</v>
      </c>
      <c r="B189" s="101" t="s">
        <v>99</v>
      </c>
      <c r="C189" s="60">
        <v>3.7600000000000001E-2</v>
      </c>
      <c r="D189" s="60">
        <v>3.7599999999999999E-3</v>
      </c>
      <c r="E189" s="60">
        <v>7.5200000000000006E-4</v>
      </c>
      <c r="F189" s="60">
        <v>3.7599999999999999E-3</v>
      </c>
      <c r="G189" s="36">
        <v>0</v>
      </c>
      <c r="H189" s="60">
        <v>3.7599999999999999E-3</v>
      </c>
      <c r="I189" s="60">
        <v>3.7600000000000001E-2</v>
      </c>
      <c r="J189" s="36">
        <v>0</v>
      </c>
      <c r="K189" s="60">
        <v>1.2031999999999999E-2</v>
      </c>
      <c r="L189" s="95">
        <v>0</v>
      </c>
    </row>
    <row r="190" spans="1:12" s="80" customFormat="1" ht="15.75" thickBot="1">
      <c r="A190" s="149" t="s">
        <v>114</v>
      </c>
      <c r="B190" s="150"/>
      <c r="C190" s="126">
        <v>16.645400000000002</v>
      </c>
      <c r="D190" s="126">
        <v>1.5947600000000002</v>
      </c>
      <c r="E190" s="126">
        <v>0.29853099999999999</v>
      </c>
      <c r="F190" s="126">
        <v>1.6645400000000001</v>
      </c>
      <c r="G190" s="116">
        <v>0</v>
      </c>
      <c r="H190" s="126">
        <v>1.7666450000000002</v>
      </c>
      <c r="I190" s="126">
        <v>6.8505999999999991</v>
      </c>
      <c r="J190" s="116">
        <v>0</v>
      </c>
      <c r="K190" s="126">
        <v>5.3244760000000007</v>
      </c>
      <c r="L190" s="117">
        <v>0</v>
      </c>
    </row>
    <row r="191" spans="1:12" ht="30" customHeight="1">
      <c r="A191" s="151" t="s">
        <v>439</v>
      </c>
      <c r="B191" s="152"/>
      <c r="C191" s="153"/>
      <c r="D191" s="93"/>
      <c r="E191" s="93"/>
      <c r="F191" s="93"/>
      <c r="G191" s="93"/>
      <c r="H191" s="93"/>
      <c r="I191" s="93"/>
      <c r="J191" s="93"/>
      <c r="K191" s="93"/>
      <c r="L191" s="94"/>
    </row>
    <row r="192" spans="1:12">
      <c r="A192" s="100">
        <v>135</v>
      </c>
      <c r="B192" s="101" t="s">
        <v>322</v>
      </c>
      <c r="C192" s="60">
        <v>2.2692000000000001</v>
      </c>
      <c r="D192" s="60">
        <v>0.34038000000000002</v>
      </c>
      <c r="E192" s="60">
        <v>6.8076000000000012E-2</v>
      </c>
      <c r="F192" s="60">
        <v>0.22692000000000001</v>
      </c>
      <c r="G192" s="36">
        <v>0</v>
      </c>
      <c r="H192" s="60">
        <v>0.22692000000000001</v>
      </c>
      <c r="I192" s="60">
        <v>2.2692000000000001</v>
      </c>
      <c r="J192" s="36">
        <v>0</v>
      </c>
      <c r="K192" s="60">
        <v>0.86229600000000006</v>
      </c>
      <c r="L192" s="120">
        <v>0.11346000000000001</v>
      </c>
    </row>
    <row r="193" spans="1:12">
      <c r="A193" s="100">
        <v>136</v>
      </c>
      <c r="B193" s="101" t="s">
        <v>124</v>
      </c>
      <c r="C193" s="60">
        <v>5.3250999999999999</v>
      </c>
      <c r="D193" s="60">
        <v>0.26625499999999996</v>
      </c>
      <c r="E193" s="36">
        <v>0</v>
      </c>
      <c r="F193" s="60">
        <v>0.53250999999999993</v>
      </c>
      <c r="G193" s="36">
        <v>0</v>
      </c>
      <c r="H193" s="60">
        <v>0.53250999999999993</v>
      </c>
      <c r="I193" s="60">
        <v>5.3250999999999999</v>
      </c>
      <c r="J193" s="36">
        <v>0</v>
      </c>
      <c r="K193" s="60">
        <v>1.3312749999999998</v>
      </c>
      <c r="L193" s="95">
        <v>0</v>
      </c>
    </row>
    <row r="194" spans="1:12">
      <c r="A194" s="100">
        <v>137</v>
      </c>
      <c r="B194" s="101" t="s">
        <v>20</v>
      </c>
      <c r="C194" s="60">
        <v>0.02</v>
      </c>
      <c r="D194" s="60">
        <v>1E-3</v>
      </c>
      <c r="E194" s="36">
        <v>0</v>
      </c>
      <c r="F194" s="60">
        <v>3.0000000000000001E-3</v>
      </c>
      <c r="G194" s="36">
        <v>0</v>
      </c>
      <c r="H194" s="60">
        <v>3.0000000000000001E-3</v>
      </c>
      <c r="I194" s="36">
        <v>0</v>
      </c>
      <c r="J194" s="36">
        <v>0</v>
      </c>
      <c r="K194" s="60">
        <v>7.0000000000000001E-3</v>
      </c>
      <c r="L194" s="95">
        <v>0</v>
      </c>
    </row>
    <row r="195" spans="1:12">
      <c r="A195" s="100">
        <v>138</v>
      </c>
      <c r="B195" s="101" t="s">
        <v>89</v>
      </c>
      <c r="C195" s="60">
        <v>4.2382999999999997</v>
      </c>
      <c r="D195" s="60">
        <v>0.21191499999999996</v>
      </c>
      <c r="E195" s="36">
        <v>0</v>
      </c>
      <c r="F195" s="60">
        <v>0.42382999999999993</v>
      </c>
      <c r="G195" s="36">
        <v>0</v>
      </c>
      <c r="H195" s="60">
        <v>0.42382999999999993</v>
      </c>
      <c r="I195" s="60">
        <v>4.2382999999999997</v>
      </c>
      <c r="J195" s="36">
        <v>0</v>
      </c>
      <c r="K195" s="60">
        <v>1.0595749999999997</v>
      </c>
      <c r="L195" s="95">
        <v>0</v>
      </c>
    </row>
    <row r="196" spans="1:12">
      <c r="A196" s="100">
        <v>139</v>
      </c>
      <c r="B196" s="101" t="s">
        <v>323</v>
      </c>
      <c r="C196" s="60">
        <v>5.9545000000000003</v>
      </c>
      <c r="D196" s="60">
        <v>0.29772500000000002</v>
      </c>
      <c r="E196" s="36">
        <v>0</v>
      </c>
      <c r="F196" s="60">
        <v>0.59545000000000003</v>
      </c>
      <c r="G196" s="36">
        <v>0</v>
      </c>
      <c r="H196" s="60">
        <v>0.59545000000000003</v>
      </c>
      <c r="I196" s="60">
        <v>5.9545000000000003</v>
      </c>
      <c r="J196" s="36">
        <v>0</v>
      </c>
      <c r="K196" s="60">
        <v>1.4886250000000001</v>
      </c>
      <c r="L196" s="95">
        <v>0</v>
      </c>
    </row>
    <row r="197" spans="1:12">
      <c r="A197" s="100">
        <v>140</v>
      </c>
      <c r="B197" s="101" t="s">
        <v>221</v>
      </c>
      <c r="C197" s="60">
        <v>2.4234</v>
      </c>
      <c r="D197" s="36">
        <v>0</v>
      </c>
      <c r="E197" s="36">
        <v>0</v>
      </c>
      <c r="F197" s="60">
        <v>0.24234000000000003</v>
      </c>
      <c r="G197" s="36">
        <v>0</v>
      </c>
      <c r="H197" s="60">
        <v>0.24234000000000003</v>
      </c>
      <c r="I197" s="60">
        <v>2.4234</v>
      </c>
      <c r="J197" s="36">
        <v>0</v>
      </c>
      <c r="K197" s="60">
        <v>0.48468000000000006</v>
      </c>
      <c r="L197" s="95">
        <v>0</v>
      </c>
    </row>
    <row r="198" spans="1:12">
      <c r="A198" s="100">
        <v>141</v>
      </c>
      <c r="B198" s="101" t="s">
        <v>324</v>
      </c>
      <c r="C198" s="60">
        <v>3.4369999999999998</v>
      </c>
      <c r="D198" s="60">
        <v>0.17184999999999997</v>
      </c>
      <c r="E198" s="36">
        <v>0</v>
      </c>
      <c r="F198" s="60">
        <v>0.34369999999999995</v>
      </c>
      <c r="G198" s="36">
        <v>0</v>
      </c>
      <c r="H198" s="60">
        <v>0.51554999999999995</v>
      </c>
      <c r="I198" s="60">
        <v>3.4369999999999998</v>
      </c>
      <c r="J198" s="36">
        <v>0</v>
      </c>
      <c r="K198" s="60">
        <v>1.0310999999999999</v>
      </c>
      <c r="L198" s="120">
        <v>8.5924999999999987E-2</v>
      </c>
    </row>
    <row r="199" spans="1:12">
      <c r="A199" s="100">
        <v>142</v>
      </c>
      <c r="B199" s="101" t="s">
        <v>242</v>
      </c>
      <c r="C199" s="60">
        <v>6.5983000000000001</v>
      </c>
      <c r="D199" s="60">
        <v>0.32991500000000001</v>
      </c>
      <c r="E199" s="36">
        <v>0</v>
      </c>
      <c r="F199" s="60">
        <v>0.65983000000000003</v>
      </c>
      <c r="G199" s="36">
        <v>0</v>
      </c>
      <c r="H199" s="36">
        <v>0</v>
      </c>
      <c r="I199" s="60">
        <v>6.5983000000000001</v>
      </c>
      <c r="J199" s="36">
        <v>0</v>
      </c>
      <c r="K199" s="60">
        <v>0.9897450000000001</v>
      </c>
      <c r="L199" s="95">
        <v>0</v>
      </c>
    </row>
    <row r="200" spans="1:12" s="80" customFormat="1" ht="15.75" thickBot="1">
      <c r="A200" s="149" t="s">
        <v>114</v>
      </c>
      <c r="B200" s="150"/>
      <c r="C200" s="126">
        <v>30.265799999999999</v>
      </c>
      <c r="D200" s="126">
        <v>1.61904</v>
      </c>
      <c r="E200" s="126">
        <v>6.8076000000000012E-2</v>
      </c>
      <c r="F200" s="126">
        <v>3.0275799999999999</v>
      </c>
      <c r="G200" s="116">
        <v>0</v>
      </c>
      <c r="H200" s="126">
        <v>2.5396000000000001</v>
      </c>
      <c r="I200" s="126">
        <v>30.245800000000003</v>
      </c>
      <c r="J200" s="116">
        <v>0</v>
      </c>
      <c r="K200" s="126">
        <v>7.2542959999999992</v>
      </c>
      <c r="L200" s="127">
        <v>0.19938499999999998</v>
      </c>
    </row>
    <row r="201" spans="1:12" ht="30" customHeight="1">
      <c r="A201" s="151" t="s">
        <v>438</v>
      </c>
      <c r="B201" s="152"/>
      <c r="C201" s="153"/>
      <c r="D201" s="93"/>
      <c r="E201" s="93"/>
      <c r="F201" s="93"/>
      <c r="G201" s="93"/>
      <c r="H201" s="93"/>
      <c r="I201" s="93"/>
      <c r="J201" s="93"/>
      <c r="K201" s="93"/>
      <c r="L201" s="94"/>
    </row>
    <row r="202" spans="1:12">
      <c r="A202" s="100">
        <v>143</v>
      </c>
      <c r="B202" s="101" t="s">
        <v>17</v>
      </c>
      <c r="C202" s="60">
        <v>10.017099999999999</v>
      </c>
      <c r="D202" s="60">
        <v>1.0017099999999999</v>
      </c>
      <c r="E202" s="60">
        <v>0.20034199999999999</v>
      </c>
      <c r="F202" s="60">
        <v>1.0017099999999999</v>
      </c>
      <c r="G202" s="36">
        <v>0</v>
      </c>
      <c r="H202" s="60">
        <v>1.0017099999999999</v>
      </c>
      <c r="I202" s="60">
        <v>10.017099999999999</v>
      </c>
      <c r="J202" s="36">
        <v>0</v>
      </c>
      <c r="K202" s="60">
        <v>3.2054719999999994</v>
      </c>
      <c r="L202" s="120">
        <v>0.25042749999999997</v>
      </c>
    </row>
    <row r="203" spans="1:12">
      <c r="A203" s="100">
        <v>144</v>
      </c>
      <c r="B203" s="101" t="s">
        <v>131</v>
      </c>
      <c r="C203" s="60">
        <v>23.671500000000002</v>
      </c>
      <c r="D203" s="60">
        <v>2.3671500000000005</v>
      </c>
      <c r="E203" s="60">
        <v>0.47343000000000002</v>
      </c>
      <c r="F203" s="60">
        <v>2.3671500000000005</v>
      </c>
      <c r="G203" s="36">
        <v>0</v>
      </c>
      <c r="H203" s="60">
        <v>2.3671500000000005</v>
      </c>
      <c r="I203" s="60">
        <v>23.671500000000002</v>
      </c>
      <c r="J203" s="36">
        <v>0</v>
      </c>
      <c r="K203" s="60">
        <v>7.5748800000000021</v>
      </c>
      <c r="L203" s="120">
        <v>0.59178750000000013</v>
      </c>
    </row>
    <row r="204" spans="1:12">
      <c r="A204" s="100">
        <v>145</v>
      </c>
      <c r="B204" s="101" t="s">
        <v>132</v>
      </c>
      <c r="C204" s="60">
        <v>2.6549999999999998</v>
      </c>
      <c r="D204" s="60">
        <v>0.26549999999999996</v>
      </c>
      <c r="E204" s="60">
        <v>5.3099999999999994E-2</v>
      </c>
      <c r="F204" s="60">
        <v>0.26549999999999996</v>
      </c>
      <c r="G204" s="36">
        <v>0</v>
      </c>
      <c r="H204" s="60">
        <v>0.26549999999999996</v>
      </c>
      <c r="I204" s="60">
        <v>2.6549999999999998</v>
      </c>
      <c r="J204" s="36">
        <v>0</v>
      </c>
      <c r="K204" s="60">
        <v>0.8495999999999998</v>
      </c>
      <c r="L204" s="120">
        <v>6.637499999999999E-2</v>
      </c>
    </row>
    <row r="205" spans="1:12">
      <c r="A205" s="100">
        <v>146</v>
      </c>
      <c r="B205" s="101" t="s">
        <v>326</v>
      </c>
      <c r="C205" s="60">
        <v>3.1309</v>
      </c>
      <c r="D205" s="60">
        <v>0.15654500000000002</v>
      </c>
      <c r="E205" s="36">
        <v>0</v>
      </c>
      <c r="F205" s="60">
        <v>0.46963500000000002</v>
      </c>
      <c r="G205" s="36">
        <v>0</v>
      </c>
      <c r="H205" s="60">
        <v>0.31309000000000003</v>
      </c>
      <c r="I205" s="36">
        <v>0</v>
      </c>
      <c r="J205" s="60">
        <v>3.1309</v>
      </c>
      <c r="K205" s="60">
        <v>0.93927000000000005</v>
      </c>
      <c r="L205" s="95">
        <v>0</v>
      </c>
    </row>
    <row r="206" spans="1:12">
      <c r="A206" s="100">
        <v>147</v>
      </c>
      <c r="B206" s="101" t="s">
        <v>327</v>
      </c>
      <c r="C206" s="60">
        <v>0.12820000000000001</v>
      </c>
      <c r="D206" s="36">
        <v>0</v>
      </c>
      <c r="E206" s="36">
        <v>0</v>
      </c>
      <c r="F206" s="60">
        <v>1.9230000000000001E-2</v>
      </c>
      <c r="G206" s="36">
        <v>0</v>
      </c>
      <c r="H206" s="60">
        <v>1.282E-2</v>
      </c>
      <c r="I206" s="36">
        <v>0</v>
      </c>
      <c r="J206" s="60">
        <v>0.12820000000000001</v>
      </c>
      <c r="K206" s="60">
        <v>3.2050000000000002E-2</v>
      </c>
      <c r="L206" s="95">
        <v>0</v>
      </c>
    </row>
    <row r="207" spans="1:12">
      <c r="A207" s="100">
        <v>148</v>
      </c>
      <c r="B207" s="101" t="s">
        <v>205</v>
      </c>
      <c r="C207" s="60">
        <v>0.24</v>
      </c>
      <c r="D207" s="60">
        <v>1.2E-2</v>
      </c>
      <c r="E207" s="36">
        <v>0</v>
      </c>
      <c r="F207" s="60">
        <v>2.4E-2</v>
      </c>
      <c r="G207" s="36">
        <v>0</v>
      </c>
      <c r="H207" s="60">
        <v>2.4E-2</v>
      </c>
      <c r="I207" s="60">
        <v>0.24</v>
      </c>
      <c r="J207" s="36">
        <v>0</v>
      </c>
      <c r="K207" s="60">
        <v>6.0000000000000005E-2</v>
      </c>
      <c r="L207" s="95">
        <v>0</v>
      </c>
    </row>
    <row r="208" spans="1:12">
      <c r="A208" s="100">
        <v>149</v>
      </c>
      <c r="B208" s="101" t="s">
        <v>208</v>
      </c>
      <c r="C208" s="60">
        <v>0.05</v>
      </c>
      <c r="D208" s="60">
        <v>2.5000000000000001E-3</v>
      </c>
      <c r="E208" s="36">
        <v>0</v>
      </c>
      <c r="F208" s="60">
        <v>5.0000000000000001E-3</v>
      </c>
      <c r="G208" s="36">
        <v>0</v>
      </c>
      <c r="H208" s="60">
        <v>5.0000000000000001E-3</v>
      </c>
      <c r="I208" s="60">
        <v>0.05</v>
      </c>
      <c r="J208" s="36">
        <v>0</v>
      </c>
      <c r="K208" s="60">
        <v>1.2500000000000001E-2</v>
      </c>
      <c r="L208" s="95">
        <v>0</v>
      </c>
    </row>
    <row r="209" spans="1:12">
      <c r="A209" s="100">
        <v>150</v>
      </c>
      <c r="B209" s="101" t="s">
        <v>209</v>
      </c>
      <c r="C209" s="60">
        <v>0.1724</v>
      </c>
      <c r="D209" s="60">
        <v>8.6199999999999992E-3</v>
      </c>
      <c r="E209" s="36">
        <v>0</v>
      </c>
      <c r="F209" s="60">
        <v>1.7239999999999998E-2</v>
      </c>
      <c r="G209" s="36">
        <v>0</v>
      </c>
      <c r="H209" s="60">
        <v>1.7239999999999998E-2</v>
      </c>
      <c r="I209" s="60">
        <v>0.1724</v>
      </c>
      <c r="J209" s="36">
        <v>0</v>
      </c>
      <c r="K209" s="60">
        <v>4.3099999999999999E-2</v>
      </c>
      <c r="L209" s="95">
        <v>0</v>
      </c>
    </row>
    <row r="210" spans="1:12">
      <c r="A210" s="100">
        <v>151</v>
      </c>
      <c r="B210" s="101" t="s">
        <v>28</v>
      </c>
      <c r="C210" s="60">
        <v>2.992</v>
      </c>
      <c r="D210" s="36">
        <v>0</v>
      </c>
      <c r="E210" s="36">
        <v>0</v>
      </c>
      <c r="F210" s="60">
        <v>0.44880000000000003</v>
      </c>
      <c r="G210" s="36">
        <v>0</v>
      </c>
      <c r="H210" s="60">
        <v>0.44880000000000003</v>
      </c>
      <c r="I210" s="83">
        <v>0</v>
      </c>
      <c r="J210" s="36">
        <v>0</v>
      </c>
      <c r="K210" s="60">
        <v>0.89760000000000006</v>
      </c>
      <c r="L210" s="95">
        <v>0</v>
      </c>
    </row>
    <row r="211" spans="1:12">
      <c r="A211" s="100">
        <v>152</v>
      </c>
      <c r="B211" s="101" t="s">
        <v>328</v>
      </c>
      <c r="C211" s="60">
        <v>3.2191000000000001</v>
      </c>
      <c r="D211" s="60">
        <v>0.16095500000000001</v>
      </c>
      <c r="E211" s="36">
        <v>0</v>
      </c>
      <c r="F211" s="60">
        <v>0.48286500000000004</v>
      </c>
      <c r="G211" s="36">
        <v>0</v>
      </c>
      <c r="H211" s="60">
        <v>0.48286500000000004</v>
      </c>
      <c r="I211" s="36">
        <v>0</v>
      </c>
      <c r="J211" s="36">
        <v>0</v>
      </c>
      <c r="K211" s="60">
        <v>1.1266850000000002</v>
      </c>
      <c r="L211" s="95">
        <v>0</v>
      </c>
    </row>
    <row r="212" spans="1:12">
      <c r="A212" s="100">
        <v>153</v>
      </c>
      <c r="B212" s="101" t="s">
        <v>329</v>
      </c>
      <c r="C212" s="60">
        <v>1.8062</v>
      </c>
      <c r="D212" s="60">
        <v>9.0310000000000001E-2</v>
      </c>
      <c r="E212" s="36">
        <v>0</v>
      </c>
      <c r="F212" s="60">
        <v>0.27093</v>
      </c>
      <c r="G212" s="36">
        <v>0</v>
      </c>
      <c r="H212" s="60">
        <v>0.27093</v>
      </c>
      <c r="I212" s="36">
        <v>0</v>
      </c>
      <c r="J212" s="36">
        <v>0</v>
      </c>
      <c r="K212" s="60">
        <v>0.63217000000000001</v>
      </c>
      <c r="L212" s="95">
        <v>0</v>
      </c>
    </row>
    <row r="213" spans="1:12">
      <c r="A213" s="100">
        <v>154</v>
      </c>
      <c r="B213" s="101" t="s">
        <v>330</v>
      </c>
      <c r="C213" s="60">
        <v>0.54</v>
      </c>
      <c r="D213" s="36">
        <v>0</v>
      </c>
      <c r="E213" s="36">
        <v>0</v>
      </c>
      <c r="F213" s="60">
        <v>5.4000000000000006E-2</v>
      </c>
      <c r="G213" s="36">
        <v>0</v>
      </c>
      <c r="H213" s="60">
        <v>5.4000000000000006E-2</v>
      </c>
      <c r="I213" s="60">
        <v>0.54</v>
      </c>
      <c r="J213" s="36">
        <v>0</v>
      </c>
      <c r="K213" s="60">
        <v>0.10800000000000001</v>
      </c>
      <c r="L213" s="95">
        <v>0</v>
      </c>
    </row>
    <row r="214" spans="1:12">
      <c r="A214" s="100">
        <v>155</v>
      </c>
      <c r="B214" s="101" t="s">
        <v>331</v>
      </c>
      <c r="C214" s="60">
        <v>2.7090999999999998</v>
      </c>
      <c r="D214" s="36">
        <v>0</v>
      </c>
      <c r="E214" s="36">
        <v>0</v>
      </c>
      <c r="F214" s="60">
        <v>0.27090999999999998</v>
      </c>
      <c r="G214" s="36">
        <v>0</v>
      </c>
      <c r="H214" s="60">
        <v>0.13545499999999999</v>
      </c>
      <c r="I214" s="60">
        <v>2.7090999999999998</v>
      </c>
      <c r="J214" s="36">
        <v>0</v>
      </c>
      <c r="K214" s="60">
        <v>0.40636499999999998</v>
      </c>
      <c r="L214" s="95">
        <v>0</v>
      </c>
    </row>
    <row r="215" spans="1:12">
      <c r="A215" s="100">
        <v>156</v>
      </c>
      <c r="B215" s="101" t="s">
        <v>332</v>
      </c>
      <c r="C215" s="60">
        <v>3.984</v>
      </c>
      <c r="D215" s="36">
        <v>0</v>
      </c>
      <c r="E215" s="36">
        <v>0</v>
      </c>
      <c r="F215" s="60">
        <v>0.39840000000000003</v>
      </c>
      <c r="G215" s="36">
        <v>0</v>
      </c>
      <c r="H215" s="60">
        <v>0.19920000000000002</v>
      </c>
      <c r="I215" s="60">
        <v>3.984</v>
      </c>
      <c r="J215" s="36">
        <v>0</v>
      </c>
      <c r="K215" s="60">
        <v>0.59760000000000002</v>
      </c>
      <c r="L215" s="95">
        <v>0</v>
      </c>
    </row>
    <row r="216" spans="1:12">
      <c r="A216" s="100">
        <v>157</v>
      </c>
      <c r="B216" s="101" t="s">
        <v>333</v>
      </c>
      <c r="C216" s="60">
        <v>5.0457999999999998</v>
      </c>
      <c r="D216" s="36">
        <v>0</v>
      </c>
      <c r="E216" s="36">
        <v>0</v>
      </c>
      <c r="F216" s="60">
        <v>0.50458000000000003</v>
      </c>
      <c r="G216" s="36">
        <v>0</v>
      </c>
      <c r="H216" s="36">
        <v>0</v>
      </c>
      <c r="I216" s="60">
        <v>5.0457999999999998</v>
      </c>
      <c r="J216" s="36">
        <v>0</v>
      </c>
      <c r="K216" s="60">
        <v>0.50458000000000003</v>
      </c>
      <c r="L216" s="95">
        <v>0</v>
      </c>
    </row>
    <row r="217" spans="1:12">
      <c r="A217" s="100">
        <v>158</v>
      </c>
      <c r="B217" s="101" t="s">
        <v>334</v>
      </c>
      <c r="C217" s="60">
        <v>1.135</v>
      </c>
      <c r="D217" s="36">
        <v>0</v>
      </c>
      <c r="E217" s="36">
        <v>0</v>
      </c>
      <c r="F217" s="60">
        <v>0.11349999999999999</v>
      </c>
      <c r="G217" s="36">
        <v>0</v>
      </c>
      <c r="H217" s="36">
        <v>0</v>
      </c>
      <c r="I217" s="36">
        <v>0</v>
      </c>
      <c r="J217" s="60">
        <v>1.135</v>
      </c>
      <c r="K217" s="60">
        <v>0.11349999999999999</v>
      </c>
      <c r="L217" s="95">
        <v>0</v>
      </c>
    </row>
    <row r="218" spans="1:12" s="80" customFormat="1" ht="15.75" thickBot="1">
      <c r="A218" s="149" t="s">
        <v>114</v>
      </c>
      <c r="B218" s="150"/>
      <c r="C218" s="126">
        <v>61.496299999999991</v>
      </c>
      <c r="D218" s="126">
        <v>4.0652900000000001</v>
      </c>
      <c r="E218" s="126">
        <v>0.72687200000000007</v>
      </c>
      <c r="F218" s="126">
        <v>6.7134500000000008</v>
      </c>
      <c r="G218" s="116">
        <v>0</v>
      </c>
      <c r="H218" s="126">
        <v>5.5977600000000018</v>
      </c>
      <c r="I218" s="126">
        <v>49.084900000000005</v>
      </c>
      <c r="J218" s="126">
        <v>4.3940999999999999</v>
      </c>
      <c r="K218" s="126">
        <v>17.103372000000004</v>
      </c>
      <c r="L218" s="127">
        <v>0.90859000000000012</v>
      </c>
    </row>
    <row r="219" spans="1:12" ht="30" customHeight="1">
      <c r="A219" s="151" t="s">
        <v>437</v>
      </c>
      <c r="B219" s="152"/>
      <c r="C219" s="153"/>
      <c r="D219" s="93"/>
      <c r="E219" s="93"/>
      <c r="F219" s="93"/>
      <c r="G219" s="93"/>
      <c r="H219" s="93"/>
      <c r="I219" s="93"/>
      <c r="J219" s="93"/>
      <c r="K219" s="93"/>
      <c r="L219" s="94"/>
    </row>
    <row r="220" spans="1:12">
      <c r="A220" s="100">
        <v>159</v>
      </c>
      <c r="B220" s="101" t="s">
        <v>119</v>
      </c>
      <c r="C220" s="60">
        <v>1.6453</v>
      </c>
      <c r="D220" s="60">
        <v>8.2264999999999991E-2</v>
      </c>
      <c r="E220" s="36">
        <v>0</v>
      </c>
      <c r="F220" s="60">
        <v>0.16452999999999998</v>
      </c>
      <c r="G220" s="36">
        <v>0</v>
      </c>
      <c r="H220" s="60">
        <v>0.16452999999999998</v>
      </c>
      <c r="I220" s="60">
        <v>1.6453</v>
      </c>
      <c r="J220" s="36">
        <v>0</v>
      </c>
      <c r="K220" s="60">
        <v>0.41132499999999994</v>
      </c>
      <c r="L220" s="95">
        <v>0</v>
      </c>
    </row>
    <row r="221" spans="1:12">
      <c r="A221" s="100">
        <v>160</v>
      </c>
      <c r="B221" s="101" t="s">
        <v>327</v>
      </c>
      <c r="C221" s="60">
        <v>1.0132000000000001</v>
      </c>
      <c r="D221" s="36">
        <v>0</v>
      </c>
      <c r="E221" s="36">
        <v>0</v>
      </c>
      <c r="F221" s="60">
        <v>0.15198000000000003</v>
      </c>
      <c r="G221" s="36">
        <v>0</v>
      </c>
      <c r="H221" s="60">
        <v>0.10132000000000002</v>
      </c>
      <c r="I221" s="36">
        <v>0</v>
      </c>
      <c r="J221" s="60">
        <v>1.0132000000000001</v>
      </c>
      <c r="K221" s="60">
        <v>0.25330000000000008</v>
      </c>
      <c r="L221" s="95">
        <v>0</v>
      </c>
    </row>
    <row r="222" spans="1:12">
      <c r="A222" s="100">
        <v>161</v>
      </c>
      <c r="B222" s="101" t="s">
        <v>207</v>
      </c>
      <c r="C222" s="60">
        <v>3.7898999999999998</v>
      </c>
      <c r="D222" s="60">
        <v>0.37898999999999999</v>
      </c>
      <c r="E222" s="36">
        <v>0</v>
      </c>
      <c r="F222" s="60">
        <v>0.37898999999999999</v>
      </c>
      <c r="G222" s="36">
        <v>0</v>
      </c>
      <c r="H222" s="60">
        <v>0.37898999999999999</v>
      </c>
      <c r="I222" s="60">
        <v>3.7898999999999998</v>
      </c>
      <c r="J222" s="36">
        <v>0</v>
      </c>
      <c r="K222" s="60">
        <v>1.13697</v>
      </c>
      <c r="L222" s="95">
        <v>0</v>
      </c>
    </row>
    <row r="223" spans="1:12">
      <c r="A223" s="100">
        <v>162</v>
      </c>
      <c r="B223" s="101" t="s">
        <v>268</v>
      </c>
      <c r="C223" s="60">
        <v>0.23250000000000001</v>
      </c>
      <c r="D223" s="36">
        <v>0</v>
      </c>
      <c r="E223" s="36">
        <v>0</v>
      </c>
      <c r="F223" s="60">
        <v>3.4875000000000003E-2</v>
      </c>
      <c r="G223" s="36">
        <v>0</v>
      </c>
      <c r="H223" s="60">
        <v>3.4875000000000003E-2</v>
      </c>
      <c r="I223" s="36">
        <v>0</v>
      </c>
      <c r="J223" s="36">
        <v>0</v>
      </c>
      <c r="K223" s="60">
        <v>6.9750000000000006E-2</v>
      </c>
      <c r="L223" s="95">
        <v>0</v>
      </c>
    </row>
    <row r="224" spans="1:12">
      <c r="A224" s="100">
        <v>163</v>
      </c>
      <c r="B224" s="101" t="s">
        <v>271</v>
      </c>
      <c r="C224" s="60">
        <v>1.1834</v>
      </c>
      <c r="D224" s="60">
        <v>5.917E-2</v>
      </c>
      <c r="E224" s="36">
        <v>0</v>
      </c>
      <c r="F224" s="60">
        <v>0.11834</v>
      </c>
      <c r="G224" s="36">
        <v>0</v>
      </c>
      <c r="H224" s="60">
        <v>0.11834</v>
      </c>
      <c r="I224" s="60">
        <v>1.1834</v>
      </c>
      <c r="J224" s="36">
        <v>0</v>
      </c>
      <c r="K224" s="60">
        <v>0.29585</v>
      </c>
      <c r="L224" s="95">
        <v>0</v>
      </c>
    </row>
    <row r="225" spans="1:12">
      <c r="A225" s="100">
        <v>164</v>
      </c>
      <c r="B225" s="101" t="s">
        <v>336</v>
      </c>
      <c r="C225" s="60">
        <v>1.0620000000000001</v>
      </c>
      <c r="D225" s="36">
        <v>0</v>
      </c>
      <c r="E225" s="36">
        <v>0</v>
      </c>
      <c r="F225" s="60">
        <v>0.10620000000000002</v>
      </c>
      <c r="G225" s="36">
        <v>0</v>
      </c>
      <c r="H225" s="60">
        <v>0.10620000000000002</v>
      </c>
      <c r="I225" s="60">
        <v>1.0620000000000001</v>
      </c>
      <c r="J225" s="36">
        <v>0</v>
      </c>
      <c r="K225" s="60">
        <v>0.21240000000000003</v>
      </c>
      <c r="L225" s="95">
        <v>0</v>
      </c>
    </row>
    <row r="226" spans="1:12">
      <c r="A226" s="100">
        <v>165</v>
      </c>
      <c r="B226" s="101" t="s">
        <v>272</v>
      </c>
      <c r="C226" s="60">
        <v>1.2238</v>
      </c>
      <c r="D226" s="60">
        <v>6.1189999999999994E-2</v>
      </c>
      <c r="E226" s="36">
        <v>0</v>
      </c>
      <c r="F226" s="60">
        <v>0.12237999999999999</v>
      </c>
      <c r="G226" s="36">
        <v>0</v>
      </c>
      <c r="H226" s="60">
        <v>0.12237999999999999</v>
      </c>
      <c r="I226" s="60">
        <v>1.2238</v>
      </c>
      <c r="J226" s="36">
        <v>0</v>
      </c>
      <c r="K226" s="60">
        <v>0.30594999999999994</v>
      </c>
      <c r="L226" s="95">
        <v>0</v>
      </c>
    </row>
    <row r="227" spans="1:12">
      <c r="A227" s="100">
        <v>166</v>
      </c>
      <c r="B227" s="101" t="s">
        <v>274</v>
      </c>
      <c r="C227" s="60">
        <v>1.5242</v>
      </c>
      <c r="D227" s="60">
        <v>7.621E-2</v>
      </c>
      <c r="E227" s="36">
        <v>0</v>
      </c>
      <c r="F227" s="60">
        <v>0.15242</v>
      </c>
      <c r="G227" s="36">
        <v>0</v>
      </c>
      <c r="H227" s="36">
        <v>0</v>
      </c>
      <c r="I227" s="60">
        <v>1.5242</v>
      </c>
      <c r="J227" s="36">
        <v>0</v>
      </c>
      <c r="K227" s="60">
        <v>0.22863</v>
      </c>
      <c r="L227" s="120">
        <v>3.8105E-2</v>
      </c>
    </row>
    <row r="228" spans="1:12">
      <c r="A228" s="100">
        <v>167</v>
      </c>
      <c r="B228" s="101" t="s">
        <v>337</v>
      </c>
      <c r="C228" s="60">
        <v>1.2237</v>
      </c>
      <c r="D228" s="36">
        <v>0</v>
      </c>
      <c r="E228" s="36">
        <v>0</v>
      </c>
      <c r="F228" s="60">
        <v>0.12237000000000001</v>
      </c>
      <c r="G228" s="36">
        <v>0</v>
      </c>
      <c r="H228" s="36">
        <v>0</v>
      </c>
      <c r="I228" s="60">
        <v>1.2237</v>
      </c>
      <c r="J228" s="36">
        <v>0</v>
      </c>
      <c r="K228" s="60">
        <v>0.12237000000000001</v>
      </c>
      <c r="L228" s="95">
        <v>0</v>
      </c>
    </row>
    <row r="229" spans="1:12" s="80" customFormat="1" ht="15.75" thickBot="1">
      <c r="A229" s="149" t="s">
        <v>114</v>
      </c>
      <c r="B229" s="150"/>
      <c r="C229" s="126">
        <v>12.898</v>
      </c>
      <c r="D229" s="126">
        <v>0.65782499999999988</v>
      </c>
      <c r="E229" s="116">
        <v>0</v>
      </c>
      <c r="F229" s="126">
        <v>1.352085</v>
      </c>
      <c r="G229" s="116">
        <v>0</v>
      </c>
      <c r="H229" s="126">
        <v>1.026635</v>
      </c>
      <c r="I229" s="126">
        <v>11.6523</v>
      </c>
      <c r="J229" s="126">
        <v>1.0132000000000001</v>
      </c>
      <c r="K229" s="126">
        <v>3.0365450000000003</v>
      </c>
      <c r="L229" s="127">
        <v>3.8105E-2</v>
      </c>
    </row>
    <row r="230" spans="1:12" ht="30" customHeight="1">
      <c r="A230" s="151" t="s">
        <v>436</v>
      </c>
      <c r="B230" s="152"/>
      <c r="C230" s="153"/>
      <c r="D230" s="93"/>
      <c r="E230" s="93"/>
      <c r="F230" s="93"/>
      <c r="G230" s="93"/>
      <c r="H230" s="93"/>
      <c r="I230" s="93"/>
      <c r="J230" s="93"/>
      <c r="K230" s="93"/>
      <c r="L230" s="94"/>
    </row>
    <row r="231" spans="1:12">
      <c r="A231" s="100">
        <v>168</v>
      </c>
      <c r="B231" s="101" t="s">
        <v>313</v>
      </c>
      <c r="C231" s="60">
        <v>20.1815</v>
      </c>
      <c r="D231" s="60">
        <v>2.0181499999999999</v>
      </c>
      <c r="E231" s="60">
        <v>0.40362999999999999</v>
      </c>
      <c r="F231" s="60">
        <v>2.0181499999999999</v>
      </c>
      <c r="G231" s="36">
        <v>0</v>
      </c>
      <c r="H231" s="60">
        <v>2.0181499999999999</v>
      </c>
      <c r="I231" s="60">
        <v>20.1815</v>
      </c>
      <c r="J231" s="36">
        <v>0</v>
      </c>
      <c r="K231" s="60">
        <v>6.4580800000000007</v>
      </c>
      <c r="L231" s="95">
        <v>0</v>
      </c>
    </row>
    <row r="232" spans="1:12">
      <c r="A232" s="100">
        <v>169</v>
      </c>
      <c r="B232" s="101" t="s">
        <v>22</v>
      </c>
      <c r="C232" s="60">
        <v>4.7789000000000001</v>
      </c>
      <c r="D232" s="60">
        <v>0.47789000000000004</v>
      </c>
      <c r="E232" s="60">
        <v>9.5577999999999996E-2</v>
      </c>
      <c r="F232" s="60">
        <v>0.47789000000000004</v>
      </c>
      <c r="G232" s="36">
        <v>0</v>
      </c>
      <c r="H232" s="60">
        <v>0.47789000000000004</v>
      </c>
      <c r="I232" s="60">
        <v>4.7789000000000001</v>
      </c>
      <c r="J232" s="36">
        <v>0</v>
      </c>
      <c r="K232" s="60">
        <v>1.5292479999999999</v>
      </c>
      <c r="L232" s="95">
        <v>0</v>
      </c>
    </row>
    <row r="233" spans="1:12">
      <c r="A233" s="100">
        <v>170</v>
      </c>
      <c r="B233" s="101" t="s">
        <v>51</v>
      </c>
      <c r="C233" s="60">
        <v>1.4914000000000001</v>
      </c>
      <c r="D233" s="60">
        <v>0.14914000000000002</v>
      </c>
      <c r="E233" s="60">
        <v>2.9828E-2</v>
      </c>
      <c r="F233" s="60">
        <v>0.14914000000000002</v>
      </c>
      <c r="G233" s="36">
        <v>0</v>
      </c>
      <c r="H233" s="60">
        <v>0.14914000000000002</v>
      </c>
      <c r="I233" s="60">
        <v>1.4914000000000001</v>
      </c>
      <c r="J233" s="36">
        <v>0</v>
      </c>
      <c r="K233" s="60">
        <v>0.47724800000000012</v>
      </c>
      <c r="L233" s="95">
        <v>0</v>
      </c>
    </row>
    <row r="234" spans="1:12">
      <c r="A234" s="100">
        <v>171</v>
      </c>
      <c r="B234" s="101" t="s">
        <v>54</v>
      </c>
      <c r="C234" s="60">
        <v>0.40400000000000003</v>
      </c>
      <c r="D234" s="60">
        <v>2.0199999999999999E-2</v>
      </c>
      <c r="E234" s="36">
        <v>0</v>
      </c>
      <c r="F234" s="60">
        <v>2.8280000000000003E-2</v>
      </c>
      <c r="G234" s="36">
        <v>0</v>
      </c>
      <c r="H234" s="60">
        <v>2.8280000000000003E-2</v>
      </c>
      <c r="I234" s="36">
        <v>0</v>
      </c>
      <c r="J234" s="36">
        <v>0</v>
      </c>
      <c r="K234" s="60">
        <v>7.6760000000000009E-2</v>
      </c>
      <c r="L234" s="95">
        <v>0</v>
      </c>
    </row>
    <row r="235" spans="1:12">
      <c r="A235" s="100">
        <v>172</v>
      </c>
      <c r="B235" s="101" t="s">
        <v>327</v>
      </c>
      <c r="C235" s="60">
        <v>0.37219999999999998</v>
      </c>
      <c r="D235" s="36">
        <v>0</v>
      </c>
      <c r="E235" s="36">
        <v>0</v>
      </c>
      <c r="F235" s="60">
        <v>5.5829999999999991E-2</v>
      </c>
      <c r="G235" s="36">
        <v>0</v>
      </c>
      <c r="H235" s="60">
        <v>3.7219999999999996E-2</v>
      </c>
      <c r="I235" s="36">
        <v>0</v>
      </c>
      <c r="J235" s="60">
        <v>0.37219999999999998</v>
      </c>
      <c r="K235" s="60">
        <v>9.3049999999999994E-2</v>
      </c>
      <c r="L235" s="95">
        <v>0</v>
      </c>
    </row>
    <row r="236" spans="1:12">
      <c r="A236" s="100">
        <v>173</v>
      </c>
      <c r="B236" s="101" t="s">
        <v>339</v>
      </c>
      <c r="C236" s="60">
        <v>0.85450000000000004</v>
      </c>
      <c r="D236" s="36">
        <v>0</v>
      </c>
      <c r="E236" s="36">
        <v>0</v>
      </c>
      <c r="F236" s="60">
        <v>0.12817500000000001</v>
      </c>
      <c r="G236" s="36">
        <v>0</v>
      </c>
      <c r="H236" s="60">
        <v>0.12817500000000001</v>
      </c>
      <c r="I236" s="36">
        <v>0</v>
      </c>
      <c r="J236" s="60">
        <v>0.85450000000000004</v>
      </c>
      <c r="K236" s="60">
        <v>0.25635000000000002</v>
      </c>
      <c r="L236" s="95">
        <v>0</v>
      </c>
    </row>
    <row r="237" spans="1:12">
      <c r="A237" s="100">
        <v>174</v>
      </c>
      <c r="B237" s="101" t="s">
        <v>340</v>
      </c>
      <c r="C237" s="60">
        <v>0.19</v>
      </c>
      <c r="D237" s="36">
        <v>0</v>
      </c>
      <c r="E237" s="36">
        <v>0</v>
      </c>
      <c r="F237" s="60">
        <v>2.8500000000000001E-2</v>
      </c>
      <c r="G237" s="36">
        <v>0</v>
      </c>
      <c r="H237" s="60">
        <v>2.8500000000000001E-2</v>
      </c>
      <c r="I237" s="36">
        <v>0</v>
      </c>
      <c r="J237" s="60">
        <v>0.19</v>
      </c>
      <c r="K237" s="60">
        <v>5.7000000000000002E-2</v>
      </c>
      <c r="L237" s="95">
        <v>0</v>
      </c>
    </row>
    <row r="238" spans="1:12">
      <c r="A238" s="100">
        <v>175</v>
      </c>
      <c r="B238" s="101" t="s">
        <v>66</v>
      </c>
      <c r="C238" s="60">
        <v>2.5954999999999999</v>
      </c>
      <c r="D238" s="36">
        <v>0</v>
      </c>
      <c r="E238" s="36">
        <v>0</v>
      </c>
      <c r="F238" s="60">
        <v>0.25955</v>
      </c>
      <c r="G238" s="36">
        <v>0</v>
      </c>
      <c r="H238" s="60">
        <v>0.18168499999999999</v>
      </c>
      <c r="I238" s="36">
        <v>0</v>
      </c>
      <c r="J238" s="60">
        <v>2.5954999999999999</v>
      </c>
      <c r="K238" s="60">
        <v>0.44123499999999999</v>
      </c>
      <c r="L238" s="95">
        <v>0</v>
      </c>
    </row>
    <row r="239" spans="1:12">
      <c r="A239" s="100">
        <v>176</v>
      </c>
      <c r="B239" s="101" t="s">
        <v>206</v>
      </c>
      <c r="C239" s="60">
        <v>3.1095000000000002</v>
      </c>
      <c r="D239" s="60">
        <v>0.155475</v>
      </c>
      <c r="E239" s="36">
        <v>0</v>
      </c>
      <c r="F239" s="60">
        <v>0.31095</v>
      </c>
      <c r="G239" s="36">
        <v>0</v>
      </c>
      <c r="H239" s="60">
        <v>0.31095</v>
      </c>
      <c r="I239" s="60">
        <v>3.1095000000000002</v>
      </c>
      <c r="J239" s="36">
        <v>0</v>
      </c>
      <c r="K239" s="60">
        <v>0.77737499999999993</v>
      </c>
      <c r="L239" s="95">
        <v>0</v>
      </c>
    </row>
    <row r="240" spans="1:12">
      <c r="A240" s="100">
        <v>177</v>
      </c>
      <c r="B240" s="101" t="s">
        <v>207</v>
      </c>
      <c r="C240" s="60">
        <v>11.067600000000001</v>
      </c>
      <c r="D240" s="60">
        <v>1.10676</v>
      </c>
      <c r="E240" s="36">
        <v>0</v>
      </c>
      <c r="F240" s="60">
        <v>1.10676</v>
      </c>
      <c r="G240" s="36">
        <v>0</v>
      </c>
      <c r="H240" s="60">
        <v>1.10676</v>
      </c>
      <c r="I240" s="60">
        <v>11.067600000000001</v>
      </c>
      <c r="J240" s="36">
        <v>0</v>
      </c>
      <c r="K240" s="60">
        <v>3.3202799999999999</v>
      </c>
      <c r="L240" s="95">
        <v>0</v>
      </c>
    </row>
    <row r="241" spans="1:12">
      <c r="A241" s="100">
        <v>178</v>
      </c>
      <c r="B241" s="101" t="s">
        <v>208</v>
      </c>
      <c r="C241" s="60">
        <v>4.1302000000000003</v>
      </c>
      <c r="D241" s="60">
        <v>0.20651000000000003</v>
      </c>
      <c r="E241" s="36">
        <v>0</v>
      </c>
      <c r="F241" s="60">
        <v>0.41302000000000005</v>
      </c>
      <c r="G241" s="36">
        <v>0</v>
      </c>
      <c r="H241" s="60">
        <v>0.41302000000000005</v>
      </c>
      <c r="I241" s="60">
        <v>4.1302000000000003</v>
      </c>
      <c r="J241" s="36">
        <v>0</v>
      </c>
      <c r="K241" s="60">
        <v>1.0325500000000001</v>
      </c>
      <c r="L241" s="95">
        <v>0</v>
      </c>
    </row>
    <row r="242" spans="1:12">
      <c r="A242" s="100">
        <v>179</v>
      </c>
      <c r="B242" s="101" t="s">
        <v>32</v>
      </c>
      <c r="C242" s="60">
        <v>2.9033000000000002</v>
      </c>
      <c r="D242" s="60">
        <v>0.14516500000000002</v>
      </c>
      <c r="E242" s="36">
        <v>0</v>
      </c>
      <c r="F242" s="60">
        <v>0.29033000000000003</v>
      </c>
      <c r="G242" s="36">
        <v>0</v>
      </c>
      <c r="H242" s="60">
        <v>0.29033000000000003</v>
      </c>
      <c r="I242" s="60">
        <v>2.9033000000000002</v>
      </c>
      <c r="J242" s="36">
        <v>0</v>
      </c>
      <c r="K242" s="60">
        <v>0.72582500000000016</v>
      </c>
      <c r="L242" s="120">
        <v>7.2582500000000008E-2</v>
      </c>
    </row>
    <row r="243" spans="1:12">
      <c r="A243" s="100">
        <v>180</v>
      </c>
      <c r="B243" s="101" t="s">
        <v>341</v>
      </c>
      <c r="C243" s="60">
        <v>4.2885</v>
      </c>
      <c r="D243" s="60">
        <v>0.21442499999999998</v>
      </c>
      <c r="E243" s="36">
        <v>0</v>
      </c>
      <c r="F243" s="60">
        <v>0.42884999999999995</v>
      </c>
      <c r="G243" s="36">
        <v>0</v>
      </c>
      <c r="H243" s="60">
        <v>0.42884999999999995</v>
      </c>
      <c r="I243" s="60">
        <v>4.2885</v>
      </c>
      <c r="J243" s="36">
        <v>0</v>
      </c>
      <c r="K243" s="60">
        <v>1.0721249999999998</v>
      </c>
      <c r="L243" s="95">
        <v>0</v>
      </c>
    </row>
    <row r="244" spans="1:12">
      <c r="A244" s="100">
        <v>181</v>
      </c>
      <c r="B244" s="101" t="s">
        <v>342</v>
      </c>
      <c r="C244" s="60">
        <v>1.8444</v>
      </c>
      <c r="D244" s="60">
        <v>9.2219999999999996E-2</v>
      </c>
      <c r="E244" s="36">
        <v>0</v>
      </c>
      <c r="F244" s="60">
        <v>0.18443999999999999</v>
      </c>
      <c r="G244" s="36">
        <v>0</v>
      </c>
      <c r="H244" s="60">
        <v>0.18443999999999999</v>
      </c>
      <c r="I244" s="60">
        <v>1.8444</v>
      </c>
      <c r="J244" s="36">
        <v>0</v>
      </c>
      <c r="K244" s="60">
        <v>0.46110000000000001</v>
      </c>
      <c r="L244" s="95">
        <v>0</v>
      </c>
    </row>
    <row r="245" spans="1:12">
      <c r="A245" s="100">
        <v>182</v>
      </c>
      <c r="B245" s="101" t="s">
        <v>213</v>
      </c>
      <c r="C245" s="60">
        <v>0.44600000000000001</v>
      </c>
      <c r="D245" s="60">
        <v>2.23E-2</v>
      </c>
      <c r="E245" s="36">
        <v>0</v>
      </c>
      <c r="F245" s="60">
        <v>4.4600000000000001E-2</v>
      </c>
      <c r="G245" s="36">
        <v>0</v>
      </c>
      <c r="H245" s="60">
        <v>4.4600000000000001E-2</v>
      </c>
      <c r="I245" s="60">
        <v>0.44600000000000001</v>
      </c>
      <c r="J245" s="36">
        <v>0</v>
      </c>
      <c r="K245" s="60">
        <v>0.1115</v>
      </c>
      <c r="L245" s="95">
        <v>0</v>
      </c>
    </row>
    <row r="246" spans="1:12">
      <c r="A246" s="100">
        <v>183</v>
      </c>
      <c r="B246" s="101" t="s">
        <v>343</v>
      </c>
      <c r="C246" s="60">
        <v>2.8794</v>
      </c>
      <c r="D246" s="60">
        <v>0.14397000000000001</v>
      </c>
      <c r="E246" s="36">
        <v>0</v>
      </c>
      <c r="F246" s="60">
        <v>0.28794000000000003</v>
      </c>
      <c r="G246" s="36">
        <v>0</v>
      </c>
      <c r="H246" s="60">
        <v>0.28794000000000003</v>
      </c>
      <c r="I246" s="60">
        <v>2.8794</v>
      </c>
      <c r="J246" s="36">
        <v>0</v>
      </c>
      <c r="K246" s="60">
        <v>0.7198500000000001</v>
      </c>
      <c r="L246" s="95">
        <v>0</v>
      </c>
    </row>
    <row r="247" spans="1:12">
      <c r="A247" s="100">
        <v>184</v>
      </c>
      <c r="B247" s="101" t="s">
        <v>67</v>
      </c>
      <c r="C247" s="60">
        <v>3.9163000000000001</v>
      </c>
      <c r="D247" s="60">
        <v>0.19581500000000002</v>
      </c>
      <c r="E247" s="36">
        <v>0</v>
      </c>
      <c r="F247" s="60">
        <v>0.39163000000000003</v>
      </c>
      <c r="G247" s="36">
        <v>0</v>
      </c>
      <c r="H247" s="60">
        <v>0.39163000000000003</v>
      </c>
      <c r="I247" s="60">
        <v>3.9163000000000001</v>
      </c>
      <c r="J247" s="36">
        <v>0</v>
      </c>
      <c r="K247" s="60">
        <v>0.97907500000000003</v>
      </c>
      <c r="L247" s="95">
        <v>0</v>
      </c>
    </row>
    <row r="248" spans="1:12">
      <c r="A248" s="100">
        <v>185</v>
      </c>
      <c r="B248" s="101" t="s">
        <v>344</v>
      </c>
      <c r="C248" s="60">
        <v>3.1890999999999998</v>
      </c>
      <c r="D248" s="60">
        <v>0.15945499999999999</v>
      </c>
      <c r="E248" s="36">
        <v>0</v>
      </c>
      <c r="F248" s="60">
        <v>0.31890999999999997</v>
      </c>
      <c r="G248" s="36">
        <v>0</v>
      </c>
      <c r="H248" s="60">
        <v>0.31890999999999997</v>
      </c>
      <c r="I248" s="60">
        <v>3.1890999999999998</v>
      </c>
      <c r="J248" s="36">
        <v>0</v>
      </c>
      <c r="K248" s="60">
        <v>0.79727499999999996</v>
      </c>
      <c r="L248" s="95">
        <v>0</v>
      </c>
    </row>
    <row r="249" spans="1:12">
      <c r="A249" s="100">
        <v>186</v>
      </c>
      <c r="B249" s="101" t="s">
        <v>271</v>
      </c>
      <c r="C249" s="60">
        <v>0.15720000000000001</v>
      </c>
      <c r="D249" s="60">
        <v>7.8600000000000007E-3</v>
      </c>
      <c r="E249" s="36">
        <v>0</v>
      </c>
      <c r="F249" s="60">
        <v>1.5720000000000001E-2</v>
      </c>
      <c r="G249" s="36">
        <v>0</v>
      </c>
      <c r="H249" s="60">
        <v>1.5720000000000001E-2</v>
      </c>
      <c r="I249" s="60">
        <v>0.15720000000000001</v>
      </c>
      <c r="J249" s="36">
        <v>0</v>
      </c>
      <c r="K249" s="60">
        <v>3.9300000000000002E-2</v>
      </c>
      <c r="L249" s="95">
        <v>0</v>
      </c>
    </row>
    <row r="250" spans="1:12">
      <c r="A250" s="100">
        <v>187</v>
      </c>
      <c r="B250" s="101" t="s">
        <v>345</v>
      </c>
      <c r="C250" s="60">
        <v>4.7664</v>
      </c>
      <c r="D250" s="60">
        <v>0.23832</v>
      </c>
      <c r="E250" s="36">
        <v>0</v>
      </c>
      <c r="F250" s="60">
        <v>0.47664000000000001</v>
      </c>
      <c r="G250" s="36">
        <v>0</v>
      </c>
      <c r="H250" s="60">
        <v>0.23832</v>
      </c>
      <c r="I250" s="60">
        <v>4.7664</v>
      </c>
      <c r="J250" s="36">
        <v>0</v>
      </c>
      <c r="K250" s="60">
        <v>0.95328000000000002</v>
      </c>
      <c r="L250" s="95">
        <v>0</v>
      </c>
    </row>
    <row r="251" spans="1:12">
      <c r="A251" s="100">
        <v>188</v>
      </c>
      <c r="B251" s="101" t="s">
        <v>346</v>
      </c>
      <c r="C251" s="60">
        <v>2.0916000000000001</v>
      </c>
      <c r="D251" s="60">
        <v>0.10458000000000001</v>
      </c>
      <c r="E251" s="36">
        <v>0</v>
      </c>
      <c r="F251" s="60">
        <v>0.20916000000000001</v>
      </c>
      <c r="G251" s="36">
        <v>0</v>
      </c>
      <c r="H251" s="36">
        <v>0</v>
      </c>
      <c r="I251" s="60">
        <v>2.0916000000000001</v>
      </c>
      <c r="J251" s="36">
        <v>0</v>
      </c>
      <c r="K251" s="60">
        <v>0.31374000000000002</v>
      </c>
      <c r="L251" s="95">
        <v>0</v>
      </c>
    </row>
    <row r="252" spans="1:12">
      <c r="A252" s="100">
        <v>189</v>
      </c>
      <c r="B252" s="101" t="s">
        <v>331</v>
      </c>
      <c r="C252" s="60">
        <v>0.69</v>
      </c>
      <c r="D252" s="36">
        <v>0</v>
      </c>
      <c r="E252" s="36">
        <v>0</v>
      </c>
      <c r="F252" s="60">
        <v>6.8999999999999992E-2</v>
      </c>
      <c r="G252" s="36">
        <v>0</v>
      </c>
      <c r="H252" s="60">
        <v>3.4499999999999996E-2</v>
      </c>
      <c r="I252" s="60">
        <v>0.69</v>
      </c>
      <c r="J252" s="36">
        <v>0</v>
      </c>
      <c r="K252" s="60">
        <v>0.10349999999999998</v>
      </c>
      <c r="L252" s="95">
        <v>0</v>
      </c>
    </row>
    <row r="253" spans="1:12" s="80" customFormat="1" ht="15.75" thickBot="1">
      <c r="A253" s="154" t="s">
        <v>114</v>
      </c>
      <c r="B253" s="155"/>
      <c r="C253" s="121">
        <v>76.347499999999997</v>
      </c>
      <c r="D253" s="121">
        <v>5.4582350000000019</v>
      </c>
      <c r="E253" s="121">
        <v>0.52903599999999995</v>
      </c>
      <c r="F253" s="121">
        <v>7.6934649999999998</v>
      </c>
      <c r="G253" s="118">
        <v>0</v>
      </c>
      <c r="H253" s="121">
        <v>7.1150100000000007</v>
      </c>
      <c r="I253" s="121">
        <v>71.931300000000007</v>
      </c>
      <c r="J253" s="121">
        <v>4.0122</v>
      </c>
      <c r="K253" s="121">
        <v>20.795746000000001</v>
      </c>
      <c r="L253" s="122">
        <v>7.2582500000000008E-2</v>
      </c>
    </row>
    <row r="254" spans="1:12" ht="15" customHeight="1">
      <c r="A254" s="151" t="s">
        <v>435</v>
      </c>
      <c r="B254" s="152"/>
      <c r="C254" s="153"/>
      <c r="D254" s="93"/>
      <c r="E254" s="93"/>
      <c r="F254" s="93"/>
      <c r="G254" s="93"/>
      <c r="H254" s="93"/>
      <c r="I254" s="93"/>
      <c r="J254" s="93"/>
      <c r="K254" s="93"/>
      <c r="L254" s="94"/>
    </row>
    <row r="255" spans="1:12">
      <c r="A255" s="100">
        <v>190</v>
      </c>
      <c r="B255" s="101" t="s">
        <v>123</v>
      </c>
      <c r="C255" s="60">
        <v>0.11</v>
      </c>
      <c r="D255" s="60">
        <v>1.1000000000000001E-2</v>
      </c>
      <c r="E255" s="60">
        <v>2.2000000000000001E-3</v>
      </c>
      <c r="F255" s="60">
        <v>1.1000000000000001E-2</v>
      </c>
      <c r="G255" s="36">
        <v>0</v>
      </c>
      <c r="H255" s="60">
        <v>1.1000000000000001E-2</v>
      </c>
      <c r="I255" s="60">
        <v>0.11</v>
      </c>
      <c r="J255" s="36">
        <v>0</v>
      </c>
      <c r="K255" s="60">
        <v>3.5200000000000002E-2</v>
      </c>
      <c r="L255" s="95">
        <v>0</v>
      </c>
    </row>
    <row r="256" spans="1:12">
      <c r="A256" s="100">
        <v>191</v>
      </c>
      <c r="B256" s="101" t="s">
        <v>267</v>
      </c>
      <c r="C256" s="60">
        <v>1.5075000000000001</v>
      </c>
      <c r="D256" s="36">
        <v>0</v>
      </c>
      <c r="E256" s="36">
        <v>0</v>
      </c>
      <c r="F256" s="60">
        <v>0.22612500000000002</v>
      </c>
      <c r="G256" s="36">
        <v>0</v>
      </c>
      <c r="H256" s="60">
        <v>0.22612500000000002</v>
      </c>
      <c r="I256" s="36">
        <v>0</v>
      </c>
      <c r="J256" s="36">
        <v>0</v>
      </c>
      <c r="K256" s="60">
        <v>0.45225000000000004</v>
      </c>
      <c r="L256" s="95">
        <v>0</v>
      </c>
    </row>
    <row r="257" spans="1:12">
      <c r="A257" s="100">
        <v>192</v>
      </c>
      <c r="B257" s="101" t="s">
        <v>270</v>
      </c>
      <c r="C257" s="60">
        <v>0.74450000000000005</v>
      </c>
      <c r="D257" s="60">
        <v>3.7225000000000001E-2</v>
      </c>
      <c r="E257" s="36">
        <v>0</v>
      </c>
      <c r="F257" s="60">
        <v>7.4450000000000002E-2</v>
      </c>
      <c r="G257" s="36">
        <v>0</v>
      </c>
      <c r="H257" s="60">
        <v>7.4450000000000002E-2</v>
      </c>
      <c r="I257" s="60">
        <v>0.74450000000000005</v>
      </c>
      <c r="J257" s="36">
        <v>0</v>
      </c>
      <c r="K257" s="60">
        <v>0.18612499999999998</v>
      </c>
      <c r="L257" s="95">
        <v>0</v>
      </c>
    </row>
    <row r="258" spans="1:12">
      <c r="A258" s="100">
        <v>193</v>
      </c>
      <c r="B258" s="101" t="s">
        <v>348</v>
      </c>
      <c r="C258" s="60">
        <v>10.269500000000001</v>
      </c>
      <c r="D258" s="60">
        <v>0.51347500000000001</v>
      </c>
      <c r="E258" s="36">
        <v>0</v>
      </c>
      <c r="F258" s="60">
        <v>1.02695</v>
      </c>
      <c r="G258" s="36">
        <v>0</v>
      </c>
      <c r="H258" s="60">
        <v>1.5404250000000002</v>
      </c>
      <c r="I258" s="60">
        <v>10.269500000000001</v>
      </c>
      <c r="J258" s="36">
        <v>0</v>
      </c>
      <c r="K258" s="60">
        <v>3.0808499999999999</v>
      </c>
      <c r="L258" s="95">
        <v>0</v>
      </c>
    </row>
    <row r="259" spans="1:12">
      <c r="A259" s="100">
        <v>194</v>
      </c>
      <c r="B259" s="101" t="s">
        <v>349</v>
      </c>
      <c r="C259" s="60">
        <v>0.2495</v>
      </c>
      <c r="D259" s="36">
        <v>0</v>
      </c>
      <c r="E259" s="36">
        <v>0</v>
      </c>
      <c r="F259" s="60">
        <v>2.495E-2</v>
      </c>
      <c r="G259" s="36">
        <v>0</v>
      </c>
      <c r="H259" s="60">
        <v>2.495E-2</v>
      </c>
      <c r="I259" s="60">
        <v>0.2495</v>
      </c>
      <c r="J259" s="36">
        <v>0</v>
      </c>
      <c r="K259" s="60">
        <v>4.99E-2</v>
      </c>
      <c r="L259" s="95">
        <v>0</v>
      </c>
    </row>
    <row r="260" spans="1:12">
      <c r="A260" s="100">
        <v>195</v>
      </c>
      <c r="B260" s="101" t="s">
        <v>273</v>
      </c>
      <c r="C260" s="60">
        <v>4.343</v>
      </c>
      <c r="D260" s="60">
        <v>0.21715000000000001</v>
      </c>
      <c r="E260" s="36">
        <v>0</v>
      </c>
      <c r="F260" s="60">
        <v>0.43430000000000002</v>
      </c>
      <c r="G260" s="36">
        <v>0</v>
      </c>
      <c r="H260" s="60">
        <v>0.43430000000000002</v>
      </c>
      <c r="I260" s="60">
        <v>4.343</v>
      </c>
      <c r="J260" s="36">
        <v>0</v>
      </c>
      <c r="K260" s="60">
        <v>1.08575</v>
      </c>
      <c r="L260" s="95">
        <v>0</v>
      </c>
    </row>
    <row r="261" spans="1:12" s="80" customFormat="1" ht="15.75" thickBot="1">
      <c r="A261" s="149" t="s">
        <v>114</v>
      </c>
      <c r="B261" s="150"/>
      <c r="C261" s="126">
        <v>17.224</v>
      </c>
      <c r="D261" s="126">
        <v>0.77885000000000004</v>
      </c>
      <c r="E261" s="126">
        <v>2.2000000000000001E-3</v>
      </c>
      <c r="F261" s="126">
        <v>1.7977750000000001</v>
      </c>
      <c r="G261" s="116">
        <v>0</v>
      </c>
      <c r="H261" s="126">
        <v>2.3112500000000002</v>
      </c>
      <c r="I261" s="126">
        <v>15.7165</v>
      </c>
      <c r="J261" s="116">
        <v>0</v>
      </c>
      <c r="K261" s="126">
        <v>4.8900749999999995</v>
      </c>
      <c r="L261" s="117">
        <v>0</v>
      </c>
    </row>
    <row r="262" spans="1:12" ht="15" customHeight="1">
      <c r="A262" s="151" t="s">
        <v>434</v>
      </c>
      <c r="B262" s="152"/>
      <c r="C262" s="153"/>
      <c r="D262" s="93"/>
      <c r="E262" s="93"/>
      <c r="F262" s="93"/>
      <c r="G262" s="93"/>
      <c r="H262" s="93"/>
      <c r="I262" s="93"/>
      <c r="J262" s="93"/>
      <c r="K262" s="93"/>
      <c r="L262" s="94"/>
    </row>
    <row r="263" spans="1:12">
      <c r="A263" s="100">
        <v>196</v>
      </c>
      <c r="B263" s="101" t="s">
        <v>240</v>
      </c>
      <c r="C263" s="60">
        <v>1.175</v>
      </c>
      <c r="D263" s="36">
        <v>0</v>
      </c>
      <c r="E263" s="36">
        <v>0</v>
      </c>
      <c r="F263" s="60">
        <v>0.17624999999999999</v>
      </c>
      <c r="G263" s="36">
        <v>0</v>
      </c>
      <c r="H263" s="60">
        <v>0.17624999999999999</v>
      </c>
      <c r="I263" s="36">
        <v>0</v>
      </c>
      <c r="J263" s="60">
        <v>1.175</v>
      </c>
      <c r="K263" s="60">
        <v>0.35249999999999998</v>
      </c>
      <c r="L263" s="95">
        <v>0</v>
      </c>
    </row>
    <row r="264" spans="1:12">
      <c r="A264" s="100">
        <v>197</v>
      </c>
      <c r="B264" s="101" t="s">
        <v>351</v>
      </c>
      <c r="C264" s="60">
        <v>0.90500000000000003</v>
      </c>
      <c r="D264" s="36">
        <v>0</v>
      </c>
      <c r="E264" s="36">
        <v>0</v>
      </c>
      <c r="F264" s="60">
        <v>9.0500000000000011E-2</v>
      </c>
      <c r="G264" s="36">
        <v>0</v>
      </c>
      <c r="H264" s="60">
        <v>0.18100000000000002</v>
      </c>
      <c r="I264" s="60">
        <v>0.90500000000000003</v>
      </c>
      <c r="J264" s="36">
        <v>0</v>
      </c>
      <c r="K264" s="60">
        <v>0.27150000000000002</v>
      </c>
      <c r="L264" s="95">
        <v>0</v>
      </c>
    </row>
    <row r="265" spans="1:12">
      <c r="A265" s="100">
        <v>198</v>
      </c>
      <c r="B265" s="101" t="s">
        <v>221</v>
      </c>
      <c r="C265" s="60">
        <v>0.19400000000000001</v>
      </c>
      <c r="D265" s="36">
        <v>0</v>
      </c>
      <c r="E265" s="36">
        <v>0</v>
      </c>
      <c r="F265" s="60">
        <v>1.9400000000000001E-2</v>
      </c>
      <c r="G265" s="36">
        <v>0</v>
      </c>
      <c r="H265" s="60">
        <v>1.9400000000000001E-2</v>
      </c>
      <c r="I265" s="60">
        <v>0.19400000000000001</v>
      </c>
      <c r="J265" s="36">
        <v>0</v>
      </c>
      <c r="K265" s="60">
        <v>3.8800000000000001E-2</v>
      </c>
      <c r="L265" s="95">
        <v>0</v>
      </c>
    </row>
    <row r="266" spans="1:12">
      <c r="A266" s="100">
        <v>199</v>
      </c>
      <c r="B266" s="101" t="s">
        <v>241</v>
      </c>
      <c r="C266" s="60">
        <v>3.7715000000000001</v>
      </c>
      <c r="D266" s="60">
        <v>0.37715000000000004</v>
      </c>
      <c r="E266" s="36">
        <v>0</v>
      </c>
      <c r="F266" s="60">
        <v>0.37715000000000004</v>
      </c>
      <c r="G266" s="36">
        <v>0</v>
      </c>
      <c r="H266" s="60">
        <v>0.37715000000000004</v>
      </c>
      <c r="I266" s="60">
        <v>3.7715000000000001</v>
      </c>
      <c r="J266" s="36">
        <v>0</v>
      </c>
      <c r="K266" s="60">
        <v>1.1314500000000001</v>
      </c>
      <c r="L266" s="95">
        <v>0</v>
      </c>
    </row>
    <row r="267" spans="1:12">
      <c r="A267" s="100">
        <v>200</v>
      </c>
      <c r="B267" s="101" t="s">
        <v>305</v>
      </c>
      <c r="C267" s="60">
        <v>3.1909000000000001</v>
      </c>
      <c r="D267" s="60">
        <v>0.31908999999999998</v>
      </c>
      <c r="E267" s="60">
        <v>6.3818E-2</v>
      </c>
      <c r="F267" s="60">
        <v>0.31908999999999998</v>
      </c>
      <c r="G267" s="36">
        <v>0</v>
      </c>
      <c r="H267" s="60">
        <v>0.47863500000000003</v>
      </c>
      <c r="I267" s="60">
        <v>3.1909000000000001</v>
      </c>
      <c r="J267" s="36">
        <v>0</v>
      </c>
      <c r="K267" s="60">
        <v>1.1806329999999998</v>
      </c>
      <c r="L267" s="120">
        <v>7.9772499999999996E-2</v>
      </c>
    </row>
    <row r="268" spans="1:12">
      <c r="A268" s="100">
        <v>201</v>
      </c>
      <c r="B268" s="101" t="s">
        <v>352</v>
      </c>
      <c r="C268" s="60">
        <v>13.680400000000001</v>
      </c>
      <c r="D268" s="60">
        <v>0.68401999999999996</v>
      </c>
      <c r="E268" s="36">
        <v>0</v>
      </c>
      <c r="F268" s="60">
        <v>1.3680399999999999</v>
      </c>
      <c r="G268" s="36">
        <v>0</v>
      </c>
      <c r="H268" s="60">
        <v>2.05206</v>
      </c>
      <c r="I268" s="60">
        <v>13.680400000000001</v>
      </c>
      <c r="J268" s="36">
        <v>0</v>
      </c>
      <c r="K268" s="60">
        <v>4.10412</v>
      </c>
      <c r="L268" s="120">
        <v>0.34200999999999998</v>
      </c>
    </row>
    <row r="269" spans="1:12">
      <c r="A269" s="100">
        <v>202</v>
      </c>
      <c r="B269" s="101" t="s">
        <v>306</v>
      </c>
      <c r="C269" s="60">
        <v>4.915</v>
      </c>
      <c r="D269" s="60">
        <v>0.24575</v>
      </c>
      <c r="E269" s="36">
        <v>0</v>
      </c>
      <c r="F269" s="60">
        <v>0.49149999999999999</v>
      </c>
      <c r="G269" s="36">
        <v>0</v>
      </c>
      <c r="H269" s="60">
        <v>0.73724999999999996</v>
      </c>
      <c r="I269" s="60">
        <v>4.915</v>
      </c>
      <c r="J269" s="36">
        <v>0</v>
      </c>
      <c r="K269" s="60">
        <v>1.4744999999999999</v>
      </c>
      <c r="L269" s="120">
        <v>0.122875</v>
      </c>
    </row>
    <row r="270" spans="1:12" s="80" customFormat="1" ht="15.75" thickBot="1">
      <c r="A270" s="149" t="s">
        <v>114</v>
      </c>
      <c r="B270" s="150"/>
      <c r="C270" s="126">
        <v>27.831800000000001</v>
      </c>
      <c r="D270" s="126">
        <v>1.6260099999999997</v>
      </c>
      <c r="E270" s="126">
        <v>6.3818E-2</v>
      </c>
      <c r="F270" s="126">
        <v>2.8419299999999996</v>
      </c>
      <c r="G270" s="116">
        <v>0</v>
      </c>
      <c r="H270" s="126">
        <v>4.0217450000000001</v>
      </c>
      <c r="I270" s="126">
        <v>26.656799999999997</v>
      </c>
      <c r="J270" s="126">
        <v>1.175</v>
      </c>
      <c r="K270" s="126">
        <v>8.5535029999999992</v>
      </c>
      <c r="L270" s="127">
        <v>0.54465749999999991</v>
      </c>
    </row>
    <row r="271" spans="1:12" ht="15" customHeight="1">
      <c r="A271" s="151" t="s">
        <v>433</v>
      </c>
      <c r="B271" s="152"/>
      <c r="C271" s="153"/>
      <c r="D271" s="93"/>
      <c r="E271" s="93"/>
      <c r="F271" s="93"/>
      <c r="G271" s="93"/>
      <c r="H271" s="93"/>
      <c r="I271" s="93"/>
      <c r="J271" s="93"/>
      <c r="K271" s="93"/>
      <c r="L271" s="94"/>
    </row>
    <row r="272" spans="1:12">
      <c r="A272" s="100">
        <v>203</v>
      </c>
      <c r="B272" s="101" t="s">
        <v>125</v>
      </c>
      <c r="C272" s="60">
        <v>5.7843999999999998</v>
      </c>
      <c r="D272" s="60">
        <v>0.28921999999999998</v>
      </c>
      <c r="E272" s="36">
        <v>0</v>
      </c>
      <c r="F272" s="60">
        <v>0.57843999999999995</v>
      </c>
      <c r="G272" s="36">
        <v>0</v>
      </c>
      <c r="H272" s="60">
        <v>0.57843999999999995</v>
      </c>
      <c r="I272" s="60">
        <v>5.7843999999999998</v>
      </c>
      <c r="J272" s="36">
        <v>0</v>
      </c>
      <c r="K272" s="60">
        <v>1.4460999999999999</v>
      </c>
      <c r="L272" s="95">
        <v>0</v>
      </c>
    </row>
    <row r="273" spans="1:12">
      <c r="A273" s="100">
        <v>204</v>
      </c>
      <c r="B273" s="101" t="s">
        <v>51</v>
      </c>
      <c r="C273" s="60">
        <v>0.99480000000000002</v>
      </c>
      <c r="D273" s="60">
        <v>9.9479999999999999E-2</v>
      </c>
      <c r="E273" s="60">
        <v>1.9896E-2</v>
      </c>
      <c r="F273" s="60">
        <v>9.9479999999999999E-2</v>
      </c>
      <c r="G273" s="36">
        <v>0</v>
      </c>
      <c r="H273" s="60">
        <v>9.9479999999999999E-2</v>
      </c>
      <c r="I273" s="60">
        <v>0.99480000000000002</v>
      </c>
      <c r="J273" s="36">
        <v>0</v>
      </c>
      <c r="K273" s="60">
        <v>0.31833600000000001</v>
      </c>
      <c r="L273" s="95">
        <v>0</v>
      </c>
    </row>
    <row r="274" spans="1:12">
      <c r="A274" s="100">
        <v>205</v>
      </c>
      <c r="B274" s="101" t="s">
        <v>183</v>
      </c>
      <c r="C274" s="60">
        <v>5.6257999999999999</v>
      </c>
      <c r="D274" s="60">
        <v>0.56257999999999997</v>
      </c>
      <c r="E274" s="60">
        <v>0.16877400000000001</v>
      </c>
      <c r="F274" s="60">
        <v>0.56257999999999997</v>
      </c>
      <c r="G274" s="36">
        <v>0</v>
      </c>
      <c r="H274" s="60">
        <v>0.56257999999999997</v>
      </c>
      <c r="I274" s="60">
        <v>5.6257999999999999</v>
      </c>
      <c r="J274" s="36">
        <v>0</v>
      </c>
      <c r="K274" s="60">
        <v>1.8565139999999998</v>
      </c>
      <c r="L274" s="95">
        <v>0</v>
      </c>
    </row>
    <row r="275" spans="1:12">
      <c r="A275" s="100">
        <v>206</v>
      </c>
      <c r="B275" s="101" t="s">
        <v>345</v>
      </c>
      <c r="C275" s="60">
        <v>0.69</v>
      </c>
      <c r="D275" s="60">
        <v>3.4499999999999996E-2</v>
      </c>
      <c r="E275" s="36">
        <v>0</v>
      </c>
      <c r="F275" s="60">
        <v>6.8999999999999992E-2</v>
      </c>
      <c r="G275" s="36">
        <v>0</v>
      </c>
      <c r="H275" s="36">
        <v>0</v>
      </c>
      <c r="I275" s="60">
        <v>0.69</v>
      </c>
      <c r="J275" s="36">
        <v>0</v>
      </c>
      <c r="K275" s="60">
        <v>0.10349999999999998</v>
      </c>
      <c r="L275" s="95">
        <v>0</v>
      </c>
    </row>
    <row r="276" spans="1:12" s="80" customFormat="1" ht="15.75" thickBot="1">
      <c r="A276" s="149" t="s">
        <v>114</v>
      </c>
      <c r="B276" s="150"/>
      <c r="C276" s="126">
        <v>13.094999999999999</v>
      </c>
      <c r="D276" s="126">
        <v>0.98577999999999988</v>
      </c>
      <c r="E276" s="126">
        <v>0.18867</v>
      </c>
      <c r="F276" s="126">
        <v>1.3094999999999999</v>
      </c>
      <c r="G276" s="116">
        <v>0</v>
      </c>
      <c r="H276" s="126">
        <v>1.2404999999999999</v>
      </c>
      <c r="I276" s="126">
        <v>13.094999999999999</v>
      </c>
      <c r="J276" s="116">
        <v>0</v>
      </c>
      <c r="K276" s="126">
        <v>3.7244499999999996</v>
      </c>
      <c r="L276" s="117">
        <v>0</v>
      </c>
    </row>
    <row r="277" spans="1:12" ht="15" customHeight="1">
      <c r="A277" s="151" t="s">
        <v>432</v>
      </c>
      <c r="B277" s="152"/>
      <c r="C277" s="153"/>
      <c r="D277" s="93"/>
      <c r="E277" s="93"/>
      <c r="F277" s="93"/>
      <c r="G277" s="93"/>
      <c r="H277" s="93"/>
      <c r="I277" s="93"/>
      <c r="J277" s="93"/>
      <c r="K277" s="93"/>
      <c r="L277" s="94"/>
    </row>
    <row r="278" spans="1:12">
      <c r="A278" s="100">
        <v>207</v>
      </c>
      <c r="B278" s="101" t="s">
        <v>123</v>
      </c>
      <c r="C278" s="60">
        <v>2.0350000000000001</v>
      </c>
      <c r="D278" s="60">
        <v>0.20350000000000001</v>
      </c>
      <c r="E278" s="60">
        <v>4.07E-2</v>
      </c>
      <c r="F278" s="60">
        <v>0.20350000000000001</v>
      </c>
      <c r="G278" s="36">
        <v>0</v>
      </c>
      <c r="H278" s="60">
        <v>0.20350000000000001</v>
      </c>
      <c r="I278" s="60">
        <v>2.0350000000000001</v>
      </c>
      <c r="J278" s="36">
        <v>0</v>
      </c>
      <c r="K278" s="60">
        <v>0.6512</v>
      </c>
      <c r="L278" s="95">
        <v>0</v>
      </c>
    </row>
    <row r="279" spans="1:12">
      <c r="A279" s="100">
        <v>208</v>
      </c>
      <c r="B279" s="101" t="s">
        <v>133</v>
      </c>
      <c r="C279" s="60">
        <v>1.5132000000000001</v>
      </c>
      <c r="D279" s="60">
        <v>0.30264000000000002</v>
      </c>
      <c r="E279" s="60">
        <v>7.5660000000000005E-2</v>
      </c>
      <c r="F279" s="60">
        <v>0.15132000000000001</v>
      </c>
      <c r="G279" s="36">
        <v>0</v>
      </c>
      <c r="H279" s="60">
        <v>0.15132000000000001</v>
      </c>
      <c r="I279" s="60">
        <v>1.5132000000000001</v>
      </c>
      <c r="J279" s="36">
        <v>0</v>
      </c>
      <c r="K279" s="60">
        <v>0.68093999999999999</v>
      </c>
      <c r="L279" s="95">
        <v>0</v>
      </c>
    </row>
    <row r="280" spans="1:12">
      <c r="A280" s="100">
        <v>209</v>
      </c>
      <c r="B280" s="101" t="s">
        <v>134</v>
      </c>
      <c r="C280" s="60">
        <v>19.871099999999998</v>
      </c>
      <c r="D280" s="60">
        <v>4.9677749999999996</v>
      </c>
      <c r="E280" s="60">
        <v>0.99355499999999997</v>
      </c>
      <c r="F280" s="60">
        <v>1.9871099999999999</v>
      </c>
      <c r="G280" s="36">
        <v>0</v>
      </c>
      <c r="H280" s="60">
        <v>1.9871099999999999</v>
      </c>
      <c r="I280" s="60">
        <v>19.871099999999998</v>
      </c>
      <c r="J280" s="36">
        <v>0</v>
      </c>
      <c r="K280" s="60">
        <v>9.9355499999999992</v>
      </c>
      <c r="L280" s="95">
        <v>0</v>
      </c>
    </row>
    <row r="281" spans="1:12">
      <c r="A281" s="100">
        <v>210</v>
      </c>
      <c r="B281" s="101" t="s">
        <v>135</v>
      </c>
      <c r="C281" s="60">
        <v>0.47849999999999998</v>
      </c>
      <c r="D281" s="60">
        <v>9.5700000000000007E-2</v>
      </c>
      <c r="E281" s="60">
        <v>2.3925000000000002E-2</v>
      </c>
      <c r="F281" s="60">
        <v>4.7850000000000004E-2</v>
      </c>
      <c r="G281" s="36">
        <v>0</v>
      </c>
      <c r="H281" s="60">
        <v>4.7850000000000004E-2</v>
      </c>
      <c r="I281" s="60">
        <v>0.47849999999999998</v>
      </c>
      <c r="J281" s="36">
        <v>0</v>
      </c>
      <c r="K281" s="60">
        <v>0.21532500000000002</v>
      </c>
      <c r="L281" s="95">
        <v>0</v>
      </c>
    </row>
    <row r="282" spans="1:12">
      <c r="A282" s="100">
        <v>211</v>
      </c>
      <c r="B282" s="101" t="s">
        <v>185</v>
      </c>
      <c r="C282" s="60">
        <v>2.8723999999999998</v>
      </c>
      <c r="D282" s="60">
        <v>0.28723999999999994</v>
      </c>
      <c r="E282" s="36">
        <v>0</v>
      </c>
      <c r="F282" s="60">
        <v>0.28723999999999994</v>
      </c>
      <c r="G282" s="36">
        <v>0</v>
      </c>
      <c r="H282" s="60">
        <v>0.28723999999999994</v>
      </c>
      <c r="I282" s="60">
        <v>2.8723999999999998</v>
      </c>
      <c r="J282" s="36">
        <v>0</v>
      </c>
      <c r="K282" s="60">
        <v>0.86171999999999982</v>
      </c>
      <c r="L282" s="95">
        <v>0</v>
      </c>
    </row>
    <row r="283" spans="1:12">
      <c r="A283" s="100">
        <v>212</v>
      </c>
      <c r="B283" s="101" t="s">
        <v>39</v>
      </c>
      <c r="C283" s="60">
        <v>0.38</v>
      </c>
      <c r="D283" s="60">
        <v>3.7999999999999999E-2</v>
      </c>
      <c r="E283" s="36">
        <v>0</v>
      </c>
      <c r="F283" s="60">
        <v>5.7000000000000002E-2</v>
      </c>
      <c r="G283" s="36">
        <v>0</v>
      </c>
      <c r="H283" s="60">
        <v>5.7000000000000002E-2</v>
      </c>
      <c r="I283" s="36">
        <v>0</v>
      </c>
      <c r="J283" s="36">
        <v>0</v>
      </c>
      <c r="K283" s="60">
        <v>0.152</v>
      </c>
      <c r="L283" s="95">
        <v>0</v>
      </c>
    </row>
    <row r="284" spans="1:12">
      <c r="A284" s="100">
        <v>213</v>
      </c>
      <c r="B284" s="101" t="s">
        <v>74</v>
      </c>
      <c r="C284" s="60">
        <v>1.2999999999999999E-2</v>
      </c>
      <c r="D284" s="60">
        <v>6.4999999999999997E-4</v>
      </c>
      <c r="E284" s="36">
        <v>0</v>
      </c>
      <c r="F284" s="60">
        <v>1.2999999999999999E-3</v>
      </c>
      <c r="G284" s="36">
        <v>0</v>
      </c>
      <c r="H284" s="60">
        <v>1.2999999999999999E-3</v>
      </c>
      <c r="I284" s="36">
        <v>0</v>
      </c>
      <c r="J284" s="36">
        <v>0</v>
      </c>
      <c r="K284" s="60">
        <v>3.2499999999999999E-3</v>
      </c>
      <c r="L284" s="95">
        <v>0</v>
      </c>
    </row>
    <row r="285" spans="1:12">
      <c r="A285" s="100">
        <v>214</v>
      </c>
      <c r="B285" s="101" t="s">
        <v>270</v>
      </c>
      <c r="C285" s="60">
        <v>4.5490000000000004</v>
      </c>
      <c r="D285" s="60">
        <v>0.22745000000000001</v>
      </c>
      <c r="E285" s="36">
        <v>0</v>
      </c>
      <c r="F285" s="60">
        <v>0.45490000000000003</v>
      </c>
      <c r="G285" s="36">
        <v>0</v>
      </c>
      <c r="H285" s="60">
        <v>0.45490000000000003</v>
      </c>
      <c r="I285" s="60">
        <v>4.5490000000000004</v>
      </c>
      <c r="J285" s="36">
        <v>0</v>
      </c>
      <c r="K285" s="60">
        <v>1.1372500000000001</v>
      </c>
      <c r="L285" s="95">
        <v>0</v>
      </c>
    </row>
    <row r="286" spans="1:12">
      <c r="A286" s="100">
        <v>215</v>
      </c>
      <c r="B286" s="101" t="s">
        <v>264</v>
      </c>
      <c r="C286" s="60">
        <v>4.5674000000000001</v>
      </c>
      <c r="D286" s="60">
        <v>0.22836999999999999</v>
      </c>
      <c r="E286" s="36">
        <v>0</v>
      </c>
      <c r="F286" s="60">
        <v>0.45673999999999998</v>
      </c>
      <c r="G286" s="36">
        <v>0</v>
      </c>
      <c r="H286" s="60">
        <v>0.45673999999999998</v>
      </c>
      <c r="I286" s="60">
        <v>4.5674000000000001</v>
      </c>
      <c r="J286" s="36">
        <v>0</v>
      </c>
      <c r="K286" s="60">
        <v>1.14185</v>
      </c>
      <c r="L286" s="120">
        <v>0.11418499999999999</v>
      </c>
    </row>
    <row r="287" spans="1:12">
      <c r="A287" s="100">
        <v>216</v>
      </c>
      <c r="B287" s="101" t="s">
        <v>355</v>
      </c>
      <c r="C287" s="60">
        <v>32.3003</v>
      </c>
      <c r="D287" s="60">
        <v>3.2300299999999997</v>
      </c>
      <c r="E287" s="60">
        <v>0.64600599999999997</v>
      </c>
      <c r="F287" s="60">
        <v>3.2300299999999997</v>
      </c>
      <c r="G287" s="36">
        <v>0</v>
      </c>
      <c r="H287" s="36">
        <v>0</v>
      </c>
      <c r="I287" s="60">
        <v>32.3003</v>
      </c>
      <c r="J287" s="36">
        <v>0</v>
      </c>
      <c r="K287" s="60">
        <v>7.1060659999999993</v>
      </c>
      <c r="L287" s="95">
        <v>0</v>
      </c>
    </row>
    <row r="288" spans="1:12">
      <c r="A288" s="100">
        <v>217</v>
      </c>
      <c r="B288" s="101" t="s">
        <v>356</v>
      </c>
      <c r="C288" s="60">
        <v>0.52</v>
      </c>
      <c r="D288" s="36">
        <v>0</v>
      </c>
      <c r="E288" s="36">
        <v>0</v>
      </c>
      <c r="F288" s="60">
        <v>5.2000000000000005E-2</v>
      </c>
      <c r="G288" s="36">
        <v>0</v>
      </c>
      <c r="H288" s="36">
        <v>0</v>
      </c>
      <c r="I288" s="36">
        <v>0</v>
      </c>
      <c r="J288" s="60">
        <v>0.52</v>
      </c>
      <c r="K288" s="60">
        <v>5.2000000000000005E-2</v>
      </c>
      <c r="L288" s="95">
        <v>0</v>
      </c>
    </row>
    <row r="289" spans="1:12" s="80" customFormat="1" ht="15.75" thickBot="1">
      <c r="A289" s="154" t="s">
        <v>114</v>
      </c>
      <c r="B289" s="155"/>
      <c r="C289" s="121">
        <v>69.099900000000005</v>
      </c>
      <c r="D289" s="121">
        <v>9.5813550000000003</v>
      </c>
      <c r="E289" s="121">
        <v>1.779846</v>
      </c>
      <c r="F289" s="121">
        <v>6.9289899999999989</v>
      </c>
      <c r="G289" s="118">
        <v>0</v>
      </c>
      <c r="H289" s="121">
        <v>3.6469599999999995</v>
      </c>
      <c r="I289" s="121">
        <v>68.186900000000009</v>
      </c>
      <c r="J289" s="121">
        <v>0.52</v>
      </c>
      <c r="K289" s="121">
        <v>21.937150999999997</v>
      </c>
      <c r="L289" s="122">
        <v>0.11418499999999999</v>
      </c>
    </row>
    <row r="290" spans="1:12" ht="30" customHeight="1">
      <c r="A290" s="151" t="s">
        <v>431</v>
      </c>
      <c r="B290" s="152"/>
      <c r="C290" s="153"/>
      <c r="D290" s="93"/>
      <c r="E290" s="93"/>
      <c r="F290" s="93"/>
      <c r="G290" s="93"/>
      <c r="H290" s="93"/>
      <c r="I290" s="93"/>
      <c r="J290" s="93"/>
      <c r="K290" s="93"/>
      <c r="L290" s="94"/>
    </row>
    <row r="291" spans="1:12">
      <c r="A291" s="100">
        <v>218</v>
      </c>
      <c r="B291" s="101" t="s">
        <v>17</v>
      </c>
      <c r="C291" s="60">
        <v>32.720100000000002</v>
      </c>
      <c r="D291" s="60">
        <v>3.2720100000000003</v>
      </c>
      <c r="E291" s="60">
        <v>0.65440200000000004</v>
      </c>
      <c r="F291" s="60">
        <v>3.2720100000000003</v>
      </c>
      <c r="G291" s="36">
        <v>0</v>
      </c>
      <c r="H291" s="60">
        <v>3.2720100000000003</v>
      </c>
      <c r="I291" s="60">
        <v>32.720100000000002</v>
      </c>
      <c r="J291" s="36">
        <v>0</v>
      </c>
      <c r="K291" s="60">
        <v>10.470432000000001</v>
      </c>
      <c r="L291" s="120">
        <v>0.81800250000000008</v>
      </c>
    </row>
    <row r="292" spans="1:12">
      <c r="A292" s="100">
        <v>219</v>
      </c>
      <c r="B292" s="101" t="s">
        <v>54</v>
      </c>
      <c r="C292" s="60">
        <v>5.8005000000000004</v>
      </c>
      <c r="D292" s="60">
        <v>0.29002500000000003</v>
      </c>
      <c r="E292" s="36">
        <v>0</v>
      </c>
      <c r="F292" s="60">
        <v>0.40603500000000003</v>
      </c>
      <c r="G292" s="36">
        <v>0</v>
      </c>
      <c r="H292" s="60">
        <v>0.40603500000000003</v>
      </c>
      <c r="I292" s="36">
        <v>0</v>
      </c>
      <c r="J292" s="36">
        <v>0</v>
      </c>
      <c r="K292" s="60">
        <v>1.1020950000000003</v>
      </c>
      <c r="L292" s="95">
        <v>0</v>
      </c>
    </row>
    <row r="293" spans="1:12">
      <c r="A293" s="100">
        <v>220</v>
      </c>
      <c r="B293" s="101" t="s">
        <v>327</v>
      </c>
      <c r="C293" s="60">
        <v>0.60560000000000003</v>
      </c>
      <c r="D293" s="36">
        <v>0</v>
      </c>
      <c r="E293" s="36">
        <v>0</v>
      </c>
      <c r="F293" s="60">
        <v>9.083999999999999E-2</v>
      </c>
      <c r="G293" s="36">
        <v>0</v>
      </c>
      <c r="H293" s="60">
        <v>6.0560000000000003E-2</v>
      </c>
      <c r="I293" s="36">
        <v>0</v>
      </c>
      <c r="J293" s="60">
        <v>0.60560000000000003</v>
      </c>
      <c r="K293" s="60">
        <v>0.15139999999999998</v>
      </c>
      <c r="L293" s="95">
        <v>0</v>
      </c>
    </row>
    <row r="294" spans="1:12">
      <c r="A294" s="100">
        <v>221</v>
      </c>
      <c r="B294" s="101" t="s">
        <v>205</v>
      </c>
      <c r="C294" s="60">
        <v>3.9447999999999999</v>
      </c>
      <c r="D294" s="60">
        <v>0.19724</v>
      </c>
      <c r="E294" s="36">
        <v>0</v>
      </c>
      <c r="F294" s="60">
        <v>0.39448</v>
      </c>
      <c r="G294" s="36">
        <v>0</v>
      </c>
      <c r="H294" s="60">
        <v>0.39448</v>
      </c>
      <c r="I294" s="60">
        <v>3.9447999999999999</v>
      </c>
      <c r="J294" s="36">
        <v>0</v>
      </c>
      <c r="K294" s="60">
        <v>0.98619999999999997</v>
      </c>
      <c r="L294" s="95">
        <v>0</v>
      </c>
    </row>
    <row r="295" spans="1:12">
      <c r="A295" s="100">
        <v>222</v>
      </c>
      <c r="B295" s="101" t="s">
        <v>207</v>
      </c>
      <c r="C295" s="60">
        <v>10.504200000000001</v>
      </c>
      <c r="D295" s="60">
        <v>1.0504199999999999</v>
      </c>
      <c r="E295" s="36">
        <v>0</v>
      </c>
      <c r="F295" s="60">
        <v>1.0504199999999999</v>
      </c>
      <c r="G295" s="36">
        <v>0</v>
      </c>
      <c r="H295" s="60">
        <v>1.0504199999999999</v>
      </c>
      <c r="I295" s="60">
        <v>10.504200000000001</v>
      </c>
      <c r="J295" s="36">
        <v>0</v>
      </c>
      <c r="K295" s="60">
        <v>3.1512599999999997</v>
      </c>
      <c r="L295" s="95">
        <v>0</v>
      </c>
    </row>
    <row r="296" spans="1:12">
      <c r="A296" s="100">
        <v>223</v>
      </c>
      <c r="B296" s="101" t="s">
        <v>208</v>
      </c>
      <c r="C296" s="60">
        <v>5.3536000000000001</v>
      </c>
      <c r="D296" s="60">
        <v>0.26768000000000003</v>
      </c>
      <c r="E296" s="36">
        <v>0</v>
      </c>
      <c r="F296" s="60">
        <v>0.53536000000000006</v>
      </c>
      <c r="G296" s="36">
        <v>0</v>
      </c>
      <c r="H296" s="60">
        <v>0.53536000000000006</v>
      </c>
      <c r="I296" s="60">
        <v>5.3536000000000001</v>
      </c>
      <c r="J296" s="36">
        <v>0</v>
      </c>
      <c r="K296" s="60">
        <v>1.3384</v>
      </c>
      <c r="L296" s="95">
        <v>0</v>
      </c>
    </row>
    <row r="297" spans="1:12">
      <c r="A297" s="100">
        <v>224</v>
      </c>
      <c r="B297" s="101" t="s">
        <v>358</v>
      </c>
      <c r="C297" s="60">
        <v>6.9320000000000004</v>
      </c>
      <c r="D297" s="60">
        <v>0.69320000000000004</v>
      </c>
      <c r="E297" s="36">
        <v>0</v>
      </c>
      <c r="F297" s="60">
        <v>0.69320000000000004</v>
      </c>
      <c r="G297" s="36">
        <v>0</v>
      </c>
      <c r="H297" s="60">
        <v>0.69320000000000004</v>
      </c>
      <c r="I297" s="60">
        <v>6.9320000000000004</v>
      </c>
      <c r="J297" s="36">
        <v>0</v>
      </c>
      <c r="K297" s="60">
        <v>2.0796000000000001</v>
      </c>
      <c r="L297" s="120">
        <v>0.17330000000000001</v>
      </c>
    </row>
    <row r="298" spans="1:12">
      <c r="A298" s="100">
        <v>225</v>
      </c>
      <c r="B298" s="101" t="s">
        <v>331</v>
      </c>
      <c r="C298" s="60">
        <v>14.878</v>
      </c>
      <c r="D298" s="36">
        <v>0</v>
      </c>
      <c r="E298" s="36">
        <v>0</v>
      </c>
      <c r="F298" s="60">
        <v>1.4878</v>
      </c>
      <c r="G298" s="36">
        <v>0</v>
      </c>
      <c r="H298" s="60">
        <v>0.74390000000000001</v>
      </c>
      <c r="I298" s="60">
        <v>14.878</v>
      </c>
      <c r="J298" s="36">
        <v>0</v>
      </c>
      <c r="K298" s="60">
        <v>2.2317</v>
      </c>
      <c r="L298" s="95">
        <v>0</v>
      </c>
    </row>
    <row r="299" spans="1:12">
      <c r="A299" s="100">
        <v>226</v>
      </c>
      <c r="B299" s="101" t="s">
        <v>359</v>
      </c>
      <c r="C299" s="60">
        <v>0.96319999999999995</v>
      </c>
      <c r="D299" s="60">
        <v>9.6320000000000003E-2</v>
      </c>
      <c r="E299" s="60">
        <v>1.9264E-2</v>
      </c>
      <c r="F299" s="60">
        <v>9.6320000000000003E-2</v>
      </c>
      <c r="G299" s="36">
        <v>0</v>
      </c>
      <c r="H299" s="60">
        <v>4.8160000000000001E-2</v>
      </c>
      <c r="I299" s="60">
        <v>0.96319999999999995</v>
      </c>
      <c r="J299" s="36">
        <v>0</v>
      </c>
      <c r="K299" s="60">
        <v>0.26006400000000002</v>
      </c>
      <c r="L299" s="95">
        <v>0</v>
      </c>
    </row>
    <row r="300" spans="1:12" s="80" customFormat="1" ht="15.75" thickBot="1">
      <c r="A300" s="149" t="s">
        <v>114</v>
      </c>
      <c r="B300" s="150"/>
      <c r="C300" s="126">
        <v>81.702000000000012</v>
      </c>
      <c r="D300" s="126">
        <v>5.8668950000000004</v>
      </c>
      <c r="E300" s="126">
        <v>0.67366599999999999</v>
      </c>
      <c r="F300" s="126">
        <v>8.026465</v>
      </c>
      <c r="G300" s="116">
        <v>0</v>
      </c>
      <c r="H300" s="126">
        <v>7.2041250000000003</v>
      </c>
      <c r="I300" s="126">
        <v>75.295900000000003</v>
      </c>
      <c r="J300" s="126">
        <v>0.60560000000000003</v>
      </c>
      <c r="K300" s="126">
        <v>21.771151</v>
      </c>
      <c r="L300" s="127">
        <v>0.99130250000000009</v>
      </c>
    </row>
    <row r="301" spans="1:12" ht="15" customHeight="1">
      <c r="A301" s="151" t="s">
        <v>430</v>
      </c>
      <c r="B301" s="152"/>
      <c r="C301" s="153"/>
      <c r="D301" s="93"/>
      <c r="E301" s="93"/>
      <c r="F301" s="93"/>
      <c r="G301" s="93"/>
      <c r="H301" s="93"/>
      <c r="I301" s="93"/>
      <c r="J301" s="93"/>
      <c r="K301" s="93"/>
      <c r="L301" s="94"/>
    </row>
    <row r="302" spans="1:12">
      <c r="A302" s="100">
        <v>227</v>
      </c>
      <c r="B302" s="101" t="s">
        <v>361</v>
      </c>
      <c r="C302" s="60">
        <v>7.4425999999999997</v>
      </c>
      <c r="D302" s="60">
        <v>1.11639</v>
      </c>
      <c r="E302" s="60">
        <v>0.223278</v>
      </c>
      <c r="F302" s="60">
        <v>0.74426000000000003</v>
      </c>
      <c r="G302" s="36">
        <v>0</v>
      </c>
      <c r="H302" s="60">
        <v>0.74426000000000003</v>
      </c>
      <c r="I302" s="60">
        <v>7.4425999999999997</v>
      </c>
      <c r="J302" s="36">
        <v>0</v>
      </c>
      <c r="K302" s="60">
        <v>2.8281880000000004</v>
      </c>
      <c r="L302" s="95">
        <v>0</v>
      </c>
    </row>
    <row r="303" spans="1:12">
      <c r="A303" s="100">
        <v>228</v>
      </c>
      <c r="B303" s="101" t="s">
        <v>124</v>
      </c>
      <c r="C303" s="60">
        <v>0.90939999999999999</v>
      </c>
      <c r="D303" s="60">
        <v>4.5469999999999997E-2</v>
      </c>
      <c r="E303" s="36">
        <v>0</v>
      </c>
      <c r="F303" s="60">
        <v>9.0939999999999993E-2</v>
      </c>
      <c r="G303" s="36">
        <v>0</v>
      </c>
      <c r="H303" s="60">
        <v>9.0939999999999993E-2</v>
      </c>
      <c r="I303" s="60">
        <v>0.90939999999999999</v>
      </c>
      <c r="J303" s="36">
        <v>0</v>
      </c>
      <c r="K303" s="60">
        <v>0.22734999999999997</v>
      </c>
      <c r="L303" s="95">
        <v>0</v>
      </c>
    </row>
    <row r="304" spans="1:12">
      <c r="A304" s="100">
        <v>229</v>
      </c>
      <c r="B304" s="101" t="s">
        <v>20</v>
      </c>
      <c r="C304" s="60">
        <v>0.18</v>
      </c>
      <c r="D304" s="60">
        <v>8.9999999999999993E-3</v>
      </c>
      <c r="E304" s="36">
        <v>0</v>
      </c>
      <c r="F304" s="60">
        <v>2.6999999999999996E-2</v>
      </c>
      <c r="G304" s="36">
        <v>0</v>
      </c>
      <c r="H304" s="60">
        <v>2.6999999999999996E-2</v>
      </c>
      <c r="I304" s="36">
        <v>0</v>
      </c>
      <c r="J304" s="36">
        <v>0</v>
      </c>
      <c r="K304" s="60">
        <v>6.3E-2</v>
      </c>
      <c r="L304" s="95">
        <v>0</v>
      </c>
    </row>
    <row r="305" spans="1:12">
      <c r="A305" s="100">
        <v>230</v>
      </c>
      <c r="B305" s="101" t="s">
        <v>140</v>
      </c>
      <c r="C305" s="60">
        <v>5.7759999999999998</v>
      </c>
      <c r="D305" s="60">
        <v>0.2888</v>
      </c>
      <c r="E305" s="36">
        <v>0</v>
      </c>
      <c r="F305" s="60">
        <v>0.5776</v>
      </c>
      <c r="G305" s="36">
        <v>0</v>
      </c>
      <c r="H305" s="60">
        <v>1.1552</v>
      </c>
      <c r="I305" s="60">
        <v>5.7759999999999998</v>
      </c>
      <c r="J305" s="36">
        <v>0</v>
      </c>
      <c r="K305" s="60">
        <v>2.0216000000000003</v>
      </c>
      <c r="L305" s="120">
        <v>0.1444</v>
      </c>
    </row>
    <row r="306" spans="1:12">
      <c r="A306" s="100">
        <v>231</v>
      </c>
      <c r="B306" s="101" t="s">
        <v>362</v>
      </c>
      <c r="C306" s="60">
        <v>26.7864</v>
      </c>
      <c r="D306" s="60">
        <v>1.3393200000000001</v>
      </c>
      <c r="E306" s="36">
        <v>0</v>
      </c>
      <c r="F306" s="60">
        <v>2.6786400000000001</v>
      </c>
      <c r="G306" s="36">
        <v>0</v>
      </c>
      <c r="H306" s="60">
        <v>2.6786400000000001</v>
      </c>
      <c r="I306" s="60">
        <v>26.7864</v>
      </c>
      <c r="J306" s="36">
        <v>0</v>
      </c>
      <c r="K306" s="60">
        <v>6.6966000000000001</v>
      </c>
      <c r="L306" s="95">
        <v>0</v>
      </c>
    </row>
    <row r="307" spans="1:12">
      <c r="A307" s="100">
        <v>232</v>
      </c>
      <c r="B307" s="101" t="s">
        <v>363</v>
      </c>
      <c r="C307" s="60">
        <v>3.2877000000000001</v>
      </c>
      <c r="D307" s="60">
        <v>0.32877000000000001</v>
      </c>
      <c r="E307" s="60">
        <v>6.5754000000000007E-2</v>
      </c>
      <c r="F307" s="60">
        <v>0.32877000000000001</v>
      </c>
      <c r="G307" s="36">
        <v>0</v>
      </c>
      <c r="H307" s="60">
        <v>0.32877000000000001</v>
      </c>
      <c r="I307" s="60">
        <v>3.2877000000000001</v>
      </c>
      <c r="J307" s="36">
        <v>0</v>
      </c>
      <c r="K307" s="60">
        <v>1.0520640000000001</v>
      </c>
      <c r="L307" s="95">
        <v>0</v>
      </c>
    </row>
    <row r="308" spans="1:12">
      <c r="A308" s="100">
        <v>233</v>
      </c>
      <c r="B308" s="101" t="s">
        <v>193</v>
      </c>
      <c r="C308" s="60">
        <v>2.8654000000000002</v>
      </c>
      <c r="D308" s="60">
        <v>0.14327000000000001</v>
      </c>
      <c r="E308" s="36">
        <v>0</v>
      </c>
      <c r="F308" s="60">
        <v>0.28654000000000002</v>
      </c>
      <c r="G308" s="36">
        <v>0</v>
      </c>
      <c r="H308" s="36">
        <v>0</v>
      </c>
      <c r="I308" s="60">
        <v>2.8654000000000002</v>
      </c>
      <c r="J308" s="36">
        <v>0</v>
      </c>
      <c r="K308" s="60">
        <v>0.42981000000000003</v>
      </c>
      <c r="L308" s="95">
        <v>0</v>
      </c>
    </row>
    <row r="309" spans="1:12">
      <c r="A309" s="100">
        <v>234</v>
      </c>
      <c r="B309" s="101" t="s">
        <v>364</v>
      </c>
      <c r="C309" s="60">
        <v>9.8384999999999998</v>
      </c>
      <c r="D309" s="60">
        <v>0.49192499999999995</v>
      </c>
      <c r="E309" s="36">
        <v>0</v>
      </c>
      <c r="F309" s="60">
        <v>0.98384999999999989</v>
      </c>
      <c r="G309" s="36">
        <v>0</v>
      </c>
      <c r="H309" s="36">
        <v>0</v>
      </c>
      <c r="I309" s="60">
        <v>9.8384999999999998</v>
      </c>
      <c r="J309" s="36">
        <v>0</v>
      </c>
      <c r="K309" s="60">
        <v>1.4757749999999998</v>
      </c>
      <c r="L309" s="120">
        <v>0.24596249999999997</v>
      </c>
    </row>
    <row r="310" spans="1:12" s="80" customFormat="1" ht="15.75" thickBot="1">
      <c r="A310" s="149" t="s">
        <v>114</v>
      </c>
      <c r="B310" s="150"/>
      <c r="C310" s="126">
        <v>57.085999999999999</v>
      </c>
      <c r="D310" s="126">
        <v>3.7629450000000002</v>
      </c>
      <c r="E310" s="126">
        <v>0.28903200000000001</v>
      </c>
      <c r="F310" s="126">
        <v>5.7176000000000009</v>
      </c>
      <c r="G310" s="116">
        <v>0</v>
      </c>
      <c r="H310" s="126">
        <v>5.0248100000000004</v>
      </c>
      <c r="I310" s="126">
        <v>56.906000000000006</v>
      </c>
      <c r="J310" s="116">
        <v>0</v>
      </c>
      <c r="K310" s="126">
        <v>14.794387</v>
      </c>
      <c r="L310" s="127">
        <v>0.39036249999999995</v>
      </c>
    </row>
    <row r="311" spans="1:12" ht="30" customHeight="1">
      <c r="A311" s="151" t="s">
        <v>429</v>
      </c>
      <c r="B311" s="152"/>
      <c r="C311" s="153"/>
      <c r="D311" s="93"/>
      <c r="E311" s="93"/>
      <c r="F311" s="93"/>
      <c r="G311" s="93"/>
      <c r="H311" s="93"/>
      <c r="I311" s="93"/>
      <c r="J311" s="93"/>
      <c r="K311" s="93"/>
      <c r="L311" s="94"/>
    </row>
    <row r="312" spans="1:12">
      <c r="A312" s="100">
        <v>235</v>
      </c>
      <c r="B312" s="101" t="s">
        <v>47</v>
      </c>
      <c r="C312" s="60">
        <v>5.2183000000000002</v>
      </c>
      <c r="D312" s="60">
        <v>0.52183000000000002</v>
      </c>
      <c r="E312" s="60">
        <v>0.104366</v>
      </c>
      <c r="F312" s="60">
        <v>0.52183000000000002</v>
      </c>
      <c r="G312" s="36">
        <v>0</v>
      </c>
      <c r="H312" s="60">
        <v>0.52183000000000002</v>
      </c>
      <c r="I312" s="60">
        <v>5.2183000000000002</v>
      </c>
      <c r="J312" s="36">
        <v>0</v>
      </c>
      <c r="K312" s="60">
        <v>1.669856</v>
      </c>
      <c r="L312" s="95">
        <v>0</v>
      </c>
    </row>
    <row r="313" spans="1:12">
      <c r="A313" s="100">
        <v>236</v>
      </c>
      <c r="B313" s="101" t="s">
        <v>42</v>
      </c>
      <c r="C313" s="60">
        <v>3.964</v>
      </c>
      <c r="D313" s="60">
        <v>0.19820000000000002</v>
      </c>
      <c r="E313" s="36">
        <v>0</v>
      </c>
      <c r="F313" s="60">
        <v>0.39640000000000003</v>
      </c>
      <c r="G313" s="36">
        <v>0</v>
      </c>
      <c r="H313" s="60">
        <v>0.39640000000000003</v>
      </c>
      <c r="I313" s="36">
        <v>0</v>
      </c>
      <c r="J313" s="36">
        <v>0</v>
      </c>
      <c r="K313" s="60">
        <v>0.9910000000000001</v>
      </c>
      <c r="L313" s="95">
        <v>0</v>
      </c>
    </row>
    <row r="314" spans="1:12">
      <c r="A314" s="100">
        <v>237</v>
      </c>
      <c r="B314" s="101" t="s">
        <v>298</v>
      </c>
      <c r="C314" s="60">
        <v>4.1741999999999999</v>
      </c>
      <c r="D314" s="36">
        <v>0</v>
      </c>
      <c r="E314" s="36">
        <v>0</v>
      </c>
      <c r="F314" s="60">
        <v>0.41741999999999996</v>
      </c>
      <c r="G314" s="36">
        <v>0</v>
      </c>
      <c r="H314" s="60">
        <v>0.62612999999999996</v>
      </c>
      <c r="I314" s="60">
        <v>4.1741999999999999</v>
      </c>
      <c r="J314" s="36">
        <v>0</v>
      </c>
      <c r="K314" s="60">
        <v>1.04355</v>
      </c>
      <c r="L314" s="120">
        <v>0.10435499999999999</v>
      </c>
    </row>
    <row r="315" spans="1:12">
      <c r="A315" s="100">
        <v>238</v>
      </c>
      <c r="B315" s="101" t="s">
        <v>260</v>
      </c>
      <c r="C315" s="60">
        <v>0.53</v>
      </c>
      <c r="D315" s="60">
        <v>2.6500000000000003E-2</v>
      </c>
      <c r="E315" s="36">
        <v>0</v>
      </c>
      <c r="F315" s="60">
        <v>5.3000000000000005E-2</v>
      </c>
      <c r="G315" s="36">
        <v>0</v>
      </c>
      <c r="H315" s="36">
        <v>0</v>
      </c>
      <c r="I315" s="60">
        <v>0.53</v>
      </c>
      <c r="J315" s="36">
        <v>0</v>
      </c>
      <c r="K315" s="60">
        <v>7.9500000000000015E-2</v>
      </c>
      <c r="L315" s="95">
        <v>0</v>
      </c>
    </row>
    <row r="316" spans="1:12" s="80" customFormat="1" ht="15.75" thickBot="1">
      <c r="A316" s="154" t="s">
        <v>114</v>
      </c>
      <c r="B316" s="155"/>
      <c r="C316" s="121">
        <v>13.8865</v>
      </c>
      <c r="D316" s="121">
        <v>0.74653000000000003</v>
      </c>
      <c r="E316" s="121">
        <v>0.104366</v>
      </c>
      <c r="F316" s="121">
        <v>1.3886499999999999</v>
      </c>
      <c r="G316" s="118">
        <v>0</v>
      </c>
      <c r="H316" s="121">
        <v>1.5443600000000002</v>
      </c>
      <c r="I316" s="121">
        <v>9.9224999999999994</v>
      </c>
      <c r="J316" s="118">
        <v>0</v>
      </c>
      <c r="K316" s="121">
        <v>3.7839059999999995</v>
      </c>
      <c r="L316" s="122">
        <v>0.10435499999999999</v>
      </c>
    </row>
    <row r="317" spans="1:12" ht="15" customHeight="1">
      <c r="A317" s="151" t="s">
        <v>428</v>
      </c>
      <c r="B317" s="152"/>
      <c r="C317" s="153"/>
      <c r="D317" s="93"/>
      <c r="E317" s="93"/>
      <c r="F317" s="93"/>
      <c r="G317" s="93"/>
      <c r="H317" s="93"/>
      <c r="I317" s="93"/>
      <c r="J317" s="93"/>
      <c r="K317" s="93"/>
      <c r="L317" s="94"/>
    </row>
    <row r="318" spans="1:12">
      <c r="A318" s="100">
        <v>239</v>
      </c>
      <c r="B318" s="101" t="s">
        <v>16</v>
      </c>
      <c r="C318" s="60">
        <v>1.3129</v>
      </c>
      <c r="D318" s="60">
        <v>6.5644999999999995E-2</v>
      </c>
      <c r="E318" s="36">
        <v>0</v>
      </c>
      <c r="F318" s="60">
        <v>0.13128999999999999</v>
      </c>
      <c r="G318" s="36">
        <v>0</v>
      </c>
      <c r="H318" s="60">
        <v>0.13128999999999999</v>
      </c>
      <c r="I318" s="60">
        <v>1.3129</v>
      </c>
      <c r="J318" s="36">
        <v>0</v>
      </c>
      <c r="K318" s="60">
        <v>0.32822499999999999</v>
      </c>
      <c r="L318" s="95">
        <v>0</v>
      </c>
    </row>
    <row r="319" spans="1:12">
      <c r="A319" s="100">
        <v>240</v>
      </c>
      <c r="B319" s="101" t="s">
        <v>222</v>
      </c>
      <c r="C319" s="60">
        <v>2.2229000000000001</v>
      </c>
      <c r="D319" s="60">
        <v>0.33343499999999998</v>
      </c>
      <c r="E319" s="60">
        <v>0.11114499999999999</v>
      </c>
      <c r="F319" s="60">
        <v>0.22228999999999999</v>
      </c>
      <c r="G319" s="36">
        <v>0</v>
      </c>
      <c r="H319" s="60">
        <v>0.22228999999999999</v>
      </c>
      <c r="I319" s="60">
        <v>2.2229000000000001</v>
      </c>
      <c r="J319" s="36">
        <v>0</v>
      </c>
      <c r="K319" s="60">
        <v>0.88915999999999995</v>
      </c>
      <c r="L319" s="120">
        <v>2.7786249999999998E-2</v>
      </c>
    </row>
    <row r="320" spans="1:12">
      <c r="A320" s="100">
        <v>241</v>
      </c>
      <c r="B320" s="101" t="s">
        <v>183</v>
      </c>
      <c r="C320" s="60">
        <v>1.2301</v>
      </c>
      <c r="D320" s="60">
        <v>0.12301000000000001</v>
      </c>
      <c r="E320" s="60">
        <v>3.6902999999999998E-2</v>
      </c>
      <c r="F320" s="60">
        <v>0.12301000000000001</v>
      </c>
      <c r="G320" s="36">
        <v>0</v>
      </c>
      <c r="H320" s="60">
        <v>0.12301000000000001</v>
      </c>
      <c r="I320" s="60">
        <v>1.2301</v>
      </c>
      <c r="J320" s="36">
        <v>0</v>
      </c>
      <c r="K320" s="60">
        <v>0.40593300000000004</v>
      </c>
      <c r="L320" s="95">
        <v>0</v>
      </c>
    </row>
    <row r="321" spans="1:12">
      <c r="A321" s="100">
        <v>242</v>
      </c>
      <c r="B321" s="101" t="s">
        <v>50</v>
      </c>
      <c r="C321" s="60">
        <v>1.2478</v>
      </c>
      <c r="D321" s="36">
        <v>0</v>
      </c>
      <c r="E321" s="36">
        <v>0</v>
      </c>
      <c r="F321" s="60">
        <v>6.2390000000000001E-2</v>
      </c>
      <c r="G321" s="36">
        <v>0</v>
      </c>
      <c r="H321" s="60">
        <v>6.2390000000000001E-2</v>
      </c>
      <c r="I321" s="36">
        <v>0</v>
      </c>
      <c r="J321" s="36">
        <v>0</v>
      </c>
      <c r="K321" s="60">
        <v>0.12478</v>
      </c>
      <c r="L321" s="95">
        <v>0</v>
      </c>
    </row>
    <row r="322" spans="1:12">
      <c r="A322" s="100">
        <v>243</v>
      </c>
      <c r="B322" s="101" t="s">
        <v>287</v>
      </c>
      <c r="C322" s="60">
        <v>7.5600000000000001E-2</v>
      </c>
      <c r="D322" s="36">
        <v>0</v>
      </c>
      <c r="E322" s="36">
        <v>0</v>
      </c>
      <c r="F322" s="60">
        <v>7.5599999999999999E-3</v>
      </c>
      <c r="G322" s="36">
        <v>0</v>
      </c>
      <c r="H322" s="60">
        <v>3.7799999999999999E-3</v>
      </c>
      <c r="I322" s="60">
        <v>7.5600000000000001E-2</v>
      </c>
      <c r="J322" s="36">
        <v>0</v>
      </c>
      <c r="K322" s="60">
        <v>1.1339999999999999E-2</v>
      </c>
      <c r="L322" s="95">
        <v>0</v>
      </c>
    </row>
    <row r="323" spans="1:12">
      <c r="A323" s="100">
        <v>244</v>
      </c>
      <c r="B323" s="101" t="s">
        <v>205</v>
      </c>
      <c r="C323" s="60">
        <v>0.71650000000000003</v>
      </c>
      <c r="D323" s="60">
        <v>3.5825000000000003E-2</v>
      </c>
      <c r="E323" s="36">
        <v>0</v>
      </c>
      <c r="F323" s="60">
        <v>7.1650000000000005E-2</v>
      </c>
      <c r="G323" s="36">
        <v>0</v>
      </c>
      <c r="H323" s="60">
        <v>7.1650000000000005E-2</v>
      </c>
      <c r="I323" s="60">
        <v>0.71650000000000003</v>
      </c>
      <c r="J323" s="36">
        <v>0</v>
      </c>
      <c r="K323" s="60">
        <v>0.17912500000000003</v>
      </c>
      <c r="L323" s="95">
        <v>0</v>
      </c>
    </row>
    <row r="324" spans="1:12">
      <c r="A324" s="100">
        <v>245</v>
      </c>
      <c r="B324" s="101" t="s">
        <v>210</v>
      </c>
      <c r="C324" s="60">
        <v>7.7399999999999997E-2</v>
      </c>
      <c r="D324" s="36">
        <v>0</v>
      </c>
      <c r="E324" s="36">
        <v>0</v>
      </c>
      <c r="F324" s="60">
        <v>7.7400000000000004E-3</v>
      </c>
      <c r="G324" s="36">
        <v>0</v>
      </c>
      <c r="H324" s="60">
        <v>7.7400000000000004E-3</v>
      </c>
      <c r="I324" s="60">
        <v>7.7399999999999997E-2</v>
      </c>
      <c r="J324" s="36">
        <v>0</v>
      </c>
      <c r="K324" s="60">
        <v>1.5480000000000001E-2</v>
      </c>
      <c r="L324" s="95">
        <v>0</v>
      </c>
    </row>
    <row r="325" spans="1:12">
      <c r="A325" s="100">
        <v>246</v>
      </c>
      <c r="B325" s="101" t="s">
        <v>19</v>
      </c>
      <c r="C325" s="60">
        <v>6.2199999999999998E-2</v>
      </c>
      <c r="D325" s="60">
        <v>3.1099999999999999E-3</v>
      </c>
      <c r="E325" s="36">
        <v>0</v>
      </c>
      <c r="F325" s="60">
        <v>9.3299999999999998E-3</v>
      </c>
      <c r="G325" s="36">
        <v>0</v>
      </c>
      <c r="H325" s="60">
        <v>9.3299999999999998E-3</v>
      </c>
      <c r="I325" s="36">
        <v>0</v>
      </c>
      <c r="J325" s="36">
        <v>0</v>
      </c>
      <c r="K325" s="60">
        <v>2.1769999999999998E-2</v>
      </c>
      <c r="L325" s="95">
        <v>0</v>
      </c>
    </row>
    <row r="326" spans="1:12">
      <c r="A326" s="100">
        <v>247</v>
      </c>
      <c r="B326" s="101" t="s">
        <v>370</v>
      </c>
      <c r="C326" s="60">
        <v>1.264</v>
      </c>
      <c r="D326" s="36">
        <v>0</v>
      </c>
      <c r="E326" s="36">
        <v>0</v>
      </c>
      <c r="F326" s="60">
        <v>0.18960000000000002</v>
      </c>
      <c r="G326" s="36">
        <v>0</v>
      </c>
      <c r="H326" s="60">
        <v>0.18960000000000002</v>
      </c>
      <c r="I326" s="36">
        <v>0</v>
      </c>
      <c r="J326" s="36">
        <v>0</v>
      </c>
      <c r="K326" s="60">
        <v>0.37920000000000004</v>
      </c>
      <c r="L326" s="95">
        <v>0</v>
      </c>
    </row>
    <row r="327" spans="1:12">
      <c r="A327" s="100">
        <v>248</v>
      </c>
      <c r="B327" s="101" t="s">
        <v>351</v>
      </c>
      <c r="C327" s="60">
        <v>0.18</v>
      </c>
      <c r="D327" s="36">
        <v>0</v>
      </c>
      <c r="E327" s="36">
        <v>0</v>
      </c>
      <c r="F327" s="60">
        <v>1.7999999999999999E-2</v>
      </c>
      <c r="G327" s="36">
        <v>0</v>
      </c>
      <c r="H327" s="60">
        <v>3.5999999999999997E-2</v>
      </c>
      <c r="I327" s="60">
        <v>0.18</v>
      </c>
      <c r="J327" s="36">
        <v>0</v>
      </c>
      <c r="K327" s="60">
        <v>5.3999999999999992E-2</v>
      </c>
      <c r="L327" s="95">
        <v>0</v>
      </c>
    </row>
    <row r="328" spans="1:12">
      <c r="A328" s="100">
        <v>249</v>
      </c>
      <c r="B328" s="101" t="s">
        <v>367</v>
      </c>
      <c r="C328" s="60">
        <v>3.0541999999999998</v>
      </c>
      <c r="D328" s="36">
        <v>0</v>
      </c>
      <c r="E328" s="36">
        <v>0</v>
      </c>
      <c r="F328" s="60">
        <v>0.45812999999999993</v>
      </c>
      <c r="G328" s="36">
        <v>0</v>
      </c>
      <c r="H328" s="60">
        <v>0.30541999999999997</v>
      </c>
      <c r="I328" s="60">
        <v>3.0541999999999998</v>
      </c>
      <c r="J328" s="36">
        <v>0</v>
      </c>
      <c r="K328" s="60">
        <v>0.76354999999999995</v>
      </c>
      <c r="L328" s="95">
        <v>0</v>
      </c>
    </row>
    <row r="329" spans="1:12">
      <c r="A329" s="100">
        <v>250</v>
      </c>
      <c r="B329" s="101" t="s">
        <v>30</v>
      </c>
      <c r="C329" s="60">
        <v>1.0245</v>
      </c>
      <c r="D329" s="60">
        <v>5.1224999999999993E-2</v>
      </c>
      <c r="E329" s="36">
        <v>0</v>
      </c>
      <c r="F329" s="60">
        <v>0.10244999999999999</v>
      </c>
      <c r="G329" s="36">
        <v>0</v>
      </c>
      <c r="H329" s="60">
        <v>0.10244999999999999</v>
      </c>
      <c r="I329" s="36">
        <v>0</v>
      </c>
      <c r="J329" s="36">
        <v>0</v>
      </c>
      <c r="K329" s="60">
        <v>0.25612499999999994</v>
      </c>
      <c r="L329" s="95">
        <v>0</v>
      </c>
    </row>
    <row r="330" spans="1:12">
      <c r="A330" s="100">
        <v>251</v>
      </c>
      <c r="B330" s="101" t="s">
        <v>41</v>
      </c>
      <c r="C330" s="60">
        <v>3.0064000000000002</v>
      </c>
      <c r="D330" s="60">
        <v>0.30064000000000002</v>
      </c>
      <c r="E330" s="36">
        <v>0</v>
      </c>
      <c r="F330" s="60">
        <v>0.30064000000000002</v>
      </c>
      <c r="G330" s="36">
        <v>0</v>
      </c>
      <c r="H330" s="60">
        <v>0.30064000000000002</v>
      </c>
      <c r="I330" s="60">
        <v>3.0064000000000002</v>
      </c>
      <c r="J330" s="36">
        <v>0</v>
      </c>
      <c r="K330" s="60">
        <v>0.90192000000000005</v>
      </c>
      <c r="L330" s="95">
        <v>0</v>
      </c>
    </row>
    <row r="331" spans="1:12">
      <c r="A331" s="100">
        <v>252</v>
      </c>
      <c r="B331" s="101" t="s">
        <v>81</v>
      </c>
      <c r="C331" s="60">
        <v>1.0146999999999999</v>
      </c>
      <c r="D331" s="36">
        <v>0</v>
      </c>
      <c r="E331" s="36">
        <v>0</v>
      </c>
      <c r="F331" s="60">
        <v>0.10146999999999999</v>
      </c>
      <c r="G331" s="36">
        <v>0</v>
      </c>
      <c r="H331" s="60">
        <v>0.10146999999999999</v>
      </c>
      <c r="I331" s="60">
        <v>1.0146999999999999</v>
      </c>
      <c r="J331" s="36">
        <v>0</v>
      </c>
      <c r="K331" s="60">
        <v>0.20293999999999998</v>
      </c>
      <c r="L331" s="95">
        <v>0</v>
      </c>
    </row>
    <row r="332" spans="1:12">
      <c r="A332" s="100">
        <v>253</v>
      </c>
      <c r="B332" s="101" t="s">
        <v>90</v>
      </c>
      <c r="C332" s="60">
        <v>0.12</v>
      </c>
      <c r="D332" s="36">
        <v>0</v>
      </c>
      <c r="E332" s="36">
        <v>0</v>
      </c>
      <c r="F332" s="60">
        <v>1.2E-2</v>
      </c>
      <c r="G332" s="36">
        <v>0</v>
      </c>
      <c r="H332" s="60">
        <v>1.2E-2</v>
      </c>
      <c r="I332" s="60">
        <v>0.12</v>
      </c>
      <c r="J332" s="36">
        <v>0</v>
      </c>
      <c r="K332" s="60">
        <v>2.4E-2</v>
      </c>
      <c r="L332" s="95">
        <v>0</v>
      </c>
    </row>
    <row r="333" spans="1:12">
      <c r="A333" s="100">
        <v>254</v>
      </c>
      <c r="B333" s="101" t="s">
        <v>241</v>
      </c>
      <c r="C333" s="60">
        <v>0.7238</v>
      </c>
      <c r="D333" s="60">
        <v>7.238E-2</v>
      </c>
      <c r="E333" s="60">
        <v>1.4475999999999999E-2</v>
      </c>
      <c r="F333" s="60">
        <v>7.238E-2</v>
      </c>
      <c r="G333" s="36">
        <v>0</v>
      </c>
      <c r="H333" s="60">
        <v>7.238E-2</v>
      </c>
      <c r="I333" s="60">
        <v>0.7238</v>
      </c>
      <c r="J333" s="36">
        <v>0</v>
      </c>
      <c r="K333" s="60">
        <v>0.23161599999999999</v>
      </c>
      <c r="L333" s="95">
        <v>0</v>
      </c>
    </row>
    <row r="334" spans="1:12">
      <c r="A334" s="100">
        <v>255</v>
      </c>
      <c r="B334" s="101" t="s">
        <v>257</v>
      </c>
      <c r="C334" s="60">
        <v>2.2317</v>
      </c>
      <c r="D334" s="60">
        <v>0.111585</v>
      </c>
      <c r="E334" s="36">
        <v>0</v>
      </c>
      <c r="F334" s="60">
        <v>0.22317000000000001</v>
      </c>
      <c r="G334" s="36">
        <v>0</v>
      </c>
      <c r="H334" s="60">
        <v>0.22317000000000001</v>
      </c>
      <c r="I334" s="60">
        <v>2.2317</v>
      </c>
      <c r="J334" s="36">
        <v>0</v>
      </c>
      <c r="K334" s="60">
        <v>0.557925</v>
      </c>
      <c r="L334" s="95">
        <v>0</v>
      </c>
    </row>
    <row r="335" spans="1:12">
      <c r="A335" s="100">
        <v>256</v>
      </c>
      <c r="B335" s="101" t="s">
        <v>368</v>
      </c>
      <c r="C335" s="60">
        <v>5.3699999999999998E-2</v>
      </c>
      <c r="D335" s="36">
        <v>0</v>
      </c>
      <c r="E335" s="36">
        <v>0</v>
      </c>
      <c r="F335" s="60">
        <v>5.3699999999999989E-3</v>
      </c>
      <c r="G335" s="36">
        <v>0</v>
      </c>
      <c r="H335" s="60">
        <v>5.3699999999999989E-3</v>
      </c>
      <c r="I335" s="60">
        <v>5.3699999999999998E-2</v>
      </c>
      <c r="J335" s="36">
        <v>0</v>
      </c>
      <c r="K335" s="60">
        <v>1.0739999999999998E-2</v>
      </c>
      <c r="L335" s="95">
        <v>0</v>
      </c>
    </row>
    <row r="336" spans="1:12">
      <c r="A336" s="100">
        <v>257</v>
      </c>
      <c r="B336" s="101" t="s">
        <v>369</v>
      </c>
      <c r="C336" s="60">
        <v>0.114</v>
      </c>
      <c r="D336" s="36">
        <v>0</v>
      </c>
      <c r="E336" s="36">
        <v>0</v>
      </c>
      <c r="F336" s="60">
        <v>1.14E-2</v>
      </c>
      <c r="G336" s="36">
        <v>0</v>
      </c>
      <c r="H336" s="60">
        <v>1.14E-2</v>
      </c>
      <c r="I336" s="60">
        <v>0.114</v>
      </c>
      <c r="J336" s="36">
        <v>0</v>
      </c>
      <c r="K336" s="60">
        <v>2.2800000000000001E-2</v>
      </c>
      <c r="L336" s="95">
        <v>0</v>
      </c>
    </row>
    <row r="337" spans="1:12">
      <c r="A337" s="100">
        <v>258</v>
      </c>
      <c r="B337" s="101" t="s">
        <v>371</v>
      </c>
      <c r="C337" s="60">
        <v>0.24479999999999999</v>
      </c>
      <c r="D337" s="36">
        <v>0</v>
      </c>
      <c r="E337" s="36">
        <v>0</v>
      </c>
      <c r="F337" s="60">
        <v>2.4479999999999998E-2</v>
      </c>
      <c r="G337" s="36">
        <v>0</v>
      </c>
      <c r="H337" s="60">
        <v>2.4479999999999998E-2</v>
      </c>
      <c r="I337" s="60">
        <v>0.24479999999999999</v>
      </c>
      <c r="J337" s="36">
        <v>0</v>
      </c>
      <c r="K337" s="60">
        <v>4.8959999999999997E-2</v>
      </c>
      <c r="L337" s="95">
        <v>0</v>
      </c>
    </row>
    <row r="338" spans="1:12">
      <c r="A338" s="100">
        <v>259</v>
      </c>
      <c r="B338" s="101" t="s">
        <v>258</v>
      </c>
      <c r="C338" s="60">
        <v>0.3412</v>
      </c>
      <c r="D338" s="60">
        <v>1.7059999999999999E-2</v>
      </c>
      <c r="E338" s="36">
        <v>0</v>
      </c>
      <c r="F338" s="60">
        <v>3.4119999999999998E-2</v>
      </c>
      <c r="G338" s="36">
        <v>0</v>
      </c>
      <c r="H338" s="60">
        <v>5.1180000000000003E-2</v>
      </c>
      <c r="I338" s="60">
        <v>0.3412</v>
      </c>
      <c r="J338" s="36">
        <v>0</v>
      </c>
      <c r="K338" s="60">
        <v>0.10236000000000001</v>
      </c>
      <c r="L338" s="95">
        <v>0</v>
      </c>
    </row>
    <row r="339" spans="1:12">
      <c r="A339" s="100">
        <v>260</v>
      </c>
      <c r="B339" s="101" t="s">
        <v>299</v>
      </c>
      <c r="C339" s="60">
        <v>0.24229999999999999</v>
      </c>
      <c r="D339" s="36">
        <v>0</v>
      </c>
      <c r="E339" s="36">
        <v>0</v>
      </c>
      <c r="F339" s="60">
        <v>2.4230000000000002E-2</v>
      </c>
      <c r="G339" s="36">
        <v>0</v>
      </c>
      <c r="H339" s="60">
        <v>3.6344999999999995E-2</v>
      </c>
      <c r="I339" s="60">
        <v>0.24229999999999999</v>
      </c>
      <c r="J339" s="36">
        <v>0</v>
      </c>
      <c r="K339" s="60">
        <v>6.0574999999999997E-2</v>
      </c>
      <c r="L339" s="120">
        <v>6.0575000000000004E-3</v>
      </c>
    </row>
    <row r="340" spans="1:12">
      <c r="A340" s="100">
        <v>261</v>
      </c>
      <c r="B340" s="101" t="s">
        <v>336</v>
      </c>
      <c r="C340" s="60">
        <v>2.5999999999999999E-3</v>
      </c>
      <c r="D340" s="36">
        <v>0</v>
      </c>
      <c r="E340" s="36">
        <v>0</v>
      </c>
      <c r="F340" s="60">
        <v>2.5999999999999998E-4</v>
      </c>
      <c r="G340" s="36">
        <v>0</v>
      </c>
      <c r="H340" s="60">
        <v>2.5999999999999998E-4</v>
      </c>
      <c r="I340" s="60">
        <v>2.5999999999999999E-3</v>
      </c>
      <c r="J340" s="36">
        <v>0</v>
      </c>
      <c r="K340" s="60">
        <v>5.1999999999999995E-4</v>
      </c>
      <c r="L340" s="95">
        <v>0</v>
      </c>
    </row>
    <row r="341" spans="1:12">
      <c r="A341" s="100">
        <v>262</v>
      </c>
      <c r="B341" s="101" t="s">
        <v>349</v>
      </c>
      <c r="C341" s="60">
        <v>0.1</v>
      </c>
      <c r="D341" s="36">
        <v>0</v>
      </c>
      <c r="E341" s="36">
        <v>0</v>
      </c>
      <c r="F341" s="60">
        <v>0.01</v>
      </c>
      <c r="G341" s="36">
        <v>0</v>
      </c>
      <c r="H341" s="60">
        <v>0.01</v>
      </c>
      <c r="I341" s="60">
        <v>0.1</v>
      </c>
      <c r="J341" s="36">
        <v>0</v>
      </c>
      <c r="K341" s="60">
        <v>0.02</v>
      </c>
      <c r="L341" s="95">
        <v>0</v>
      </c>
    </row>
    <row r="342" spans="1:12">
      <c r="A342" s="100">
        <v>263</v>
      </c>
      <c r="B342" s="101" t="s">
        <v>345</v>
      </c>
      <c r="C342" s="60">
        <v>0.20080000000000001</v>
      </c>
      <c r="D342" s="60">
        <v>1.004E-2</v>
      </c>
      <c r="E342" s="36">
        <v>0</v>
      </c>
      <c r="F342" s="60">
        <v>2.0080000000000001E-2</v>
      </c>
      <c r="G342" s="36">
        <v>0</v>
      </c>
      <c r="H342" s="60">
        <v>1.004E-2</v>
      </c>
      <c r="I342" s="60">
        <v>0.20080000000000001</v>
      </c>
      <c r="J342" s="36">
        <v>0</v>
      </c>
      <c r="K342" s="60">
        <v>4.0160000000000001E-2</v>
      </c>
      <c r="L342" s="95">
        <v>0</v>
      </c>
    </row>
    <row r="343" spans="1:12">
      <c r="A343" s="100">
        <v>264</v>
      </c>
      <c r="B343" s="101" t="s">
        <v>242</v>
      </c>
      <c r="C343" s="60">
        <v>0.52380000000000004</v>
      </c>
      <c r="D343" s="60">
        <v>2.6190000000000001E-2</v>
      </c>
      <c r="E343" s="36">
        <v>0</v>
      </c>
      <c r="F343" s="60">
        <v>5.2380000000000003E-2</v>
      </c>
      <c r="G343" s="36">
        <v>0</v>
      </c>
      <c r="H343" s="36">
        <v>0</v>
      </c>
      <c r="I343" s="60">
        <v>0.52380000000000004</v>
      </c>
      <c r="J343" s="36">
        <v>0</v>
      </c>
      <c r="K343" s="60">
        <v>7.8570000000000001E-2</v>
      </c>
      <c r="L343" s="95">
        <v>0</v>
      </c>
    </row>
    <row r="344" spans="1:12">
      <c r="A344" s="100">
        <v>265</v>
      </c>
      <c r="B344" s="101" t="s">
        <v>243</v>
      </c>
      <c r="C344" s="60">
        <v>0.34849999999999998</v>
      </c>
      <c r="D344" s="60">
        <v>1.7425E-2</v>
      </c>
      <c r="E344" s="36">
        <v>0</v>
      </c>
      <c r="F344" s="60">
        <v>3.4849999999999999E-2</v>
      </c>
      <c r="G344" s="36">
        <v>0</v>
      </c>
      <c r="H344" s="36">
        <v>0</v>
      </c>
      <c r="I344" s="60">
        <v>0.34849999999999998</v>
      </c>
      <c r="J344" s="36">
        <v>0</v>
      </c>
      <c r="K344" s="60">
        <v>5.2275000000000002E-2</v>
      </c>
      <c r="L344" s="95">
        <v>0</v>
      </c>
    </row>
    <row r="345" spans="1:12">
      <c r="A345" s="100">
        <v>266</v>
      </c>
      <c r="B345" s="101" t="s">
        <v>260</v>
      </c>
      <c r="C345" s="60">
        <v>8.9899999999999994E-2</v>
      </c>
      <c r="D345" s="60">
        <v>4.4949999999999999E-3</v>
      </c>
      <c r="E345" s="36">
        <v>0</v>
      </c>
      <c r="F345" s="60">
        <v>8.9899999999999997E-3</v>
      </c>
      <c r="G345" s="36">
        <v>0</v>
      </c>
      <c r="H345" s="36">
        <v>0</v>
      </c>
      <c r="I345" s="60">
        <v>8.9899999999999994E-2</v>
      </c>
      <c r="J345" s="36">
        <v>0</v>
      </c>
      <c r="K345" s="60">
        <v>1.3485E-2</v>
      </c>
      <c r="L345" s="95">
        <v>0</v>
      </c>
    </row>
    <row r="346" spans="1:12">
      <c r="A346" s="100">
        <v>267</v>
      </c>
      <c r="B346" s="101" t="s">
        <v>307</v>
      </c>
      <c r="C346" s="60">
        <v>0.57179999999999997</v>
      </c>
      <c r="D346" s="60">
        <v>5.7180000000000002E-2</v>
      </c>
      <c r="E346" s="60">
        <v>1.1436E-2</v>
      </c>
      <c r="F346" s="60">
        <v>5.7180000000000002E-2</v>
      </c>
      <c r="G346" s="36">
        <v>0</v>
      </c>
      <c r="H346" s="36">
        <v>0</v>
      </c>
      <c r="I346" s="60">
        <v>0.57179999999999997</v>
      </c>
      <c r="J346" s="36">
        <v>0</v>
      </c>
      <c r="K346" s="60">
        <v>0.12579599999999999</v>
      </c>
      <c r="L346" s="120">
        <v>1.4295E-2</v>
      </c>
    </row>
    <row r="347" spans="1:12">
      <c r="A347" s="100">
        <v>268</v>
      </c>
      <c r="B347" s="101" t="s">
        <v>296</v>
      </c>
      <c r="C347" s="60">
        <v>0.41249999999999998</v>
      </c>
      <c r="D347" s="60">
        <v>2.0625000000000001E-2</v>
      </c>
      <c r="E347" s="36">
        <v>0</v>
      </c>
      <c r="F347" s="60">
        <v>4.1250000000000002E-2</v>
      </c>
      <c r="G347" s="36">
        <v>0</v>
      </c>
      <c r="H347" s="36">
        <v>0</v>
      </c>
      <c r="I347" s="60">
        <v>0.41249999999999998</v>
      </c>
      <c r="J347" s="36">
        <v>0</v>
      </c>
      <c r="K347" s="60">
        <v>6.1874999999999999E-2</v>
      </c>
      <c r="L347" s="120">
        <v>1.03125E-2</v>
      </c>
    </row>
    <row r="348" spans="1:12">
      <c r="A348" s="100">
        <v>269</v>
      </c>
      <c r="B348" s="101" t="s">
        <v>293</v>
      </c>
      <c r="C348" s="60">
        <v>3.0609999999999999</v>
      </c>
      <c r="D348" s="36">
        <v>0</v>
      </c>
      <c r="E348" s="36">
        <v>0</v>
      </c>
      <c r="F348" s="60">
        <v>0.30609999999999998</v>
      </c>
      <c r="G348" s="36">
        <v>0</v>
      </c>
      <c r="H348" s="36">
        <v>0</v>
      </c>
      <c r="I348" s="60">
        <v>3.0609999999999999</v>
      </c>
      <c r="J348" s="36">
        <v>0</v>
      </c>
      <c r="K348" s="60">
        <v>0.30609999999999998</v>
      </c>
      <c r="L348" s="95">
        <v>0</v>
      </c>
    </row>
    <row r="349" spans="1:12">
      <c r="A349" s="100">
        <v>270</v>
      </c>
      <c r="B349" s="101" t="s">
        <v>282</v>
      </c>
      <c r="C349" s="60">
        <v>8.2100000000000006E-2</v>
      </c>
      <c r="D349" s="60">
        <v>4.1050000000000001E-3</v>
      </c>
      <c r="E349" s="36">
        <v>0</v>
      </c>
      <c r="F349" s="60">
        <v>8.2100000000000003E-3</v>
      </c>
      <c r="G349" s="36">
        <v>0</v>
      </c>
      <c r="H349" s="36">
        <v>0</v>
      </c>
      <c r="I349" s="60">
        <v>8.2100000000000006E-2</v>
      </c>
      <c r="J349" s="36">
        <v>0</v>
      </c>
      <c r="K349" s="60">
        <v>1.2315E-2</v>
      </c>
      <c r="L349" s="95">
        <v>0</v>
      </c>
    </row>
    <row r="350" spans="1:12">
      <c r="A350" s="100">
        <v>271</v>
      </c>
      <c r="B350" s="101" t="s">
        <v>284</v>
      </c>
      <c r="C350" s="60">
        <v>4.6833</v>
      </c>
      <c r="D350" s="60">
        <v>0.23416499999999998</v>
      </c>
      <c r="E350" s="36">
        <v>0</v>
      </c>
      <c r="F350" s="60">
        <v>0.46832999999999997</v>
      </c>
      <c r="G350" s="36">
        <v>0</v>
      </c>
      <c r="H350" s="36">
        <v>0</v>
      </c>
      <c r="I350" s="60">
        <v>4.6833</v>
      </c>
      <c r="J350" s="36">
        <v>0</v>
      </c>
      <c r="K350" s="60">
        <v>0.70249499999999998</v>
      </c>
      <c r="L350" s="120">
        <v>0.11708249999999999</v>
      </c>
    </row>
    <row r="351" spans="1:12" s="80" customFormat="1" ht="15.75" thickBot="1">
      <c r="A351" s="149" t="s">
        <v>114</v>
      </c>
      <c r="B351" s="150"/>
      <c r="C351" s="126">
        <v>30.637000000000011</v>
      </c>
      <c r="D351" s="126">
        <v>1.4881399999999998</v>
      </c>
      <c r="E351" s="126">
        <v>0.17395999999999998</v>
      </c>
      <c r="F351" s="126">
        <v>3.2203299999999992</v>
      </c>
      <c r="G351" s="116">
        <v>0</v>
      </c>
      <c r="H351" s="126">
        <v>2.1236849999999996</v>
      </c>
      <c r="I351" s="126">
        <v>27.038500000000006</v>
      </c>
      <c r="J351" s="116">
        <v>0</v>
      </c>
      <c r="K351" s="126">
        <v>7.0061149999999994</v>
      </c>
      <c r="L351" s="127">
        <v>0.17553374999999999</v>
      </c>
    </row>
    <row r="352" spans="1:12" ht="15" customHeight="1">
      <c r="A352" s="151" t="s">
        <v>427</v>
      </c>
      <c r="B352" s="152"/>
      <c r="C352" s="153"/>
      <c r="D352" s="93"/>
      <c r="E352" s="93"/>
      <c r="F352" s="93"/>
      <c r="G352" s="93"/>
      <c r="H352" s="93"/>
      <c r="I352" s="93"/>
      <c r="J352" s="93"/>
      <c r="K352" s="93"/>
      <c r="L352" s="94"/>
    </row>
    <row r="353" spans="1:12">
      <c r="A353" s="100">
        <v>272</v>
      </c>
      <c r="B353" s="101" t="s">
        <v>119</v>
      </c>
      <c r="C353" s="60">
        <v>1.105</v>
      </c>
      <c r="D353" s="60">
        <v>5.525E-2</v>
      </c>
      <c r="E353" s="36">
        <v>0</v>
      </c>
      <c r="F353" s="60">
        <v>0.1105</v>
      </c>
      <c r="G353" s="36">
        <v>0</v>
      </c>
      <c r="H353" s="60">
        <v>0.1105</v>
      </c>
      <c r="I353" s="60">
        <v>1.105</v>
      </c>
      <c r="J353" s="36">
        <v>0</v>
      </c>
      <c r="K353" s="60">
        <v>0.27625</v>
      </c>
      <c r="L353" s="95">
        <v>0</v>
      </c>
    </row>
    <row r="354" spans="1:12">
      <c r="A354" s="100">
        <v>273</v>
      </c>
      <c r="B354" s="101" t="s">
        <v>313</v>
      </c>
      <c r="C354" s="60">
        <v>2.12</v>
      </c>
      <c r="D354" s="60">
        <v>0.21200000000000002</v>
      </c>
      <c r="E354" s="60">
        <v>4.24E-2</v>
      </c>
      <c r="F354" s="60">
        <v>0.21200000000000002</v>
      </c>
      <c r="G354" s="36">
        <v>0</v>
      </c>
      <c r="H354" s="60">
        <v>0.21200000000000002</v>
      </c>
      <c r="I354" s="60">
        <v>2.12</v>
      </c>
      <c r="J354" s="36">
        <v>0</v>
      </c>
      <c r="K354" s="60">
        <v>0.67840000000000011</v>
      </c>
      <c r="L354" s="95">
        <v>0</v>
      </c>
    </row>
    <row r="355" spans="1:12">
      <c r="A355" s="100">
        <v>274</v>
      </c>
      <c r="B355" s="101" t="s">
        <v>208</v>
      </c>
      <c r="C355" s="60">
        <v>3.2008000000000001</v>
      </c>
      <c r="D355" s="60">
        <v>0.16004000000000002</v>
      </c>
      <c r="E355" s="36">
        <v>0</v>
      </c>
      <c r="F355" s="60">
        <v>0.32008000000000003</v>
      </c>
      <c r="G355" s="36">
        <v>0</v>
      </c>
      <c r="H355" s="60">
        <v>0.32008000000000003</v>
      </c>
      <c r="I355" s="60">
        <v>3.2008000000000001</v>
      </c>
      <c r="J355" s="36">
        <v>0</v>
      </c>
      <c r="K355" s="60">
        <v>0.80020000000000002</v>
      </c>
      <c r="L355" s="95">
        <v>0</v>
      </c>
    </row>
    <row r="356" spans="1:12">
      <c r="A356" s="100">
        <v>275</v>
      </c>
      <c r="B356" s="101" t="s">
        <v>358</v>
      </c>
      <c r="C356" s="60">
        <v>1.21</v>
      </c>
      <c r="D356" s="60">
        <v>0.121</v>
      </c>
      <c r="E356" s="36">
        <v>0</v>
      </c>
      <c r="F356" s="60">
        <v>0.121</v>
      </c>
      <c r="G356" s="36">
        <v>0</v>
      </c>
      <c r="H356" s="60">
        <v>0.121</v>
      </c>
      <c r="I356" s="60">
        <v>1.21</v>
      </c>
      <c r="J356" s="36">
        <v>0</v>
      </c>
      <c r="K356" s="60">
        <v>0.36299999999999999</v>
      </c>
      <c r="L356" s="120">
        <v>3.0249999999999999E-2</v>
      </c>
    </row>
    <row r="357" spans="1:12">
      <c r="A357" s="100">
        <v>276</v>
      </c>
      <c r="B357" s="101" t="s">
        <v>227</v>
      </c>
      <c r="C357" s="60">
        <v>3.4</v>
      </c>
      <c r="D357" s="60">
        <v>0.34</v>
      </c>
      <c r="E357" s="60">
        <v>6.8000000000000005E-2</v>
      </c>
      <c r="F357" s="60">
        <v>0.34</v>
      </c>
      <c r="G357" s="36">
        <v>0</v>
      </c>
      <c r="H357" s="60">
        <v>0.34</v>
      </c>
      <c r="I357" s="60">
        <v>3.4</v>
      </c>
      <c r="J357" s="36">
        <v>0</v>
      </c>
      <c r="K357" s="60">
        <v>1.0880000000000001</v>
      </c>
      <c r="L357" s="95">
        <v>0</v>
      </c>
    </row>
    <row r="358" spans="1:12">
      <c r="A358" s="100">
        <v>277</v>
      </c>
      <c r="B358" s="101" t="s">
        <v>343</v>
      </c>
      <c r="C358" s="60">
        <v>2.46</v>
      </c>
      <c r="D358" s="60">
        <v>0.12300000000000001</v>
      </c>
      <c r="E358" s="36">
        <v>0</v>
      </c>
      <c r="F358" s="60">
        <v>0.24600000000000002</v>
      </c>
      <c r="G358" s="36">
        <v>0</v>
      </c>
      <c r="H358" s="60">
        <v>0.24600000000000002</v>
      </c>
      <c r="I358" s="60">
        <v>2.46</v>
      </c>
      <c r="J358" s="36">
        <v>0</v>
      </c>
      <c r="K358" s="60">
        <v>0.6150000000000001</v>
      </c>
      <c r="L358" s="95">
        <v>0</v>
      </c>
    </row>
    <row r="359" spans="1:12">
      <c r="A359" s="100">
        <v>278</v>
      </c>
      <c r="B359" s="101" t="s">
        <v>193</v>
      </c>
      <c r="C359" s="60">
        <v>4.3</v>
      </c>
      <c r="D359" s="60">
        <v>0.215</v>
      </c>
      <c r="E359" s="36">
        <v>0</v>
      </c>
      <c r="F359" s="60">
        <v>0.43</v>
      </c>
      <c r="G359" s="36">
        <v>0</v>
      </c>
      <c r="H359" s="60">
        <v>0.43</v>
      </c>
      <c r="I359" s="60">
        <v>4.3</v>
      </c>
      <c r="J359" s="36">
        <v>0</v>
      </c>
      <c r="K359" s="60">
        <v>1.075</v>
      </c>
      <c r="L359" s="95">
        <v>0</v>
      </c>
    </row>
    <row r="360" spans="1:12">
      <c r="A360" s="100">
        <v>279</v>
      </c>
      <c r="B360" s="101" t="s">
        <v>355</v>
      </c>
      <c r="C360" s="60">
        <v>1.47</v>
      </c>
      <c r="D360" s="60">
        <v>0.14699999999999999</v>
      </c>
      <c r="E360" s="60">
        <v>2.9399999999999999E-2</v>
      </c>
      <c r="F360" s="60">
        <v>0.14699999999999999</v>
      </c>
      <c r="G360" s="36">
        <v>0</v>
      </c>
      <c r="H360" s="36">
        <v>0</v>
      </c>
      <c r="I360" s="60">
        <v>1.47</v>
      </c>
      <c r="J360" s="36">
        <v>0</v>
      </c>
      <c r="K360" s="60">
        <v>0.32340000000000002</v>
      </c>
      <c r="L360" s="95">
        <v>0</v>
      </c>
    </row>
    <row r="361" spans="1:12" ht="15.75" thickBot="1">
      <c r="A361" s="154" t="s">
        <v>114</v>
      </c>
      <c r="B361" s="155"/>
      <c r="C361" s="130">
        <v>19.265799999999999</v>
      </c>
      <c r="D361" s="130">
        <v>1.3732900000000001</v>
      </c>
      <c r="E361" s="130">
        <v>0.13980000000000001</v>
      </c>
      <c r="F361" s="130">
        <v>1.92658</v>
      </c>
      <c r="G361" s="96">
        <v>0</v>
      </c>
      <c r="H361" s="130">
        <v>1.7795799999999999</v>
      </c>
      <c r="I361" s="130">
        <v>19.265799999999999</v>
      </c>
      <c r="J361" s="96">
        <v>0</v>
      </c>
      <c r="K361" s="130">
        <v>5.2192500000000006</v>
      </c>
      <c r="L361" s="131">
        <v>3.0249999999999999E-2</v>
      </c>
    </row>
    <row r="362" spans="1:12" s="80" customFormat="1">
      <c r="A362" s="144" t="s">
        <v>115</v>
      </c>
      <c r="B362" s="145"/>
      <c r="C362" s="138">
        <v>1097.49</v>
      </c>
      <c r="D362" s="138">
        <v>73.536145000000005</v>
      </c>
      <c r="E362" s="138">
        <v>9.9540209999999991</v>
      </c>
      <c r="F362" s="138">
        <v>109.251475</v>
      </c>
      <c r="G362" s="142">
        <v>0</v>
      </c>
      <c r="H362" s="138">
        <v>94.412514000000016</v>
      </c>
      <c r="I362" s="138">
        <v>847.77800000000002</v>
      </c>
      <c r="J362" s="138">
        <v>18.600300000000001</v>
      </c>
      <c r="K362" s="138">
        <v>287.154155</v>
      </c>
      <c r="L362" s="140">
        <v>7.6383762500000012</v>
      </c>
    </row>
    <row r="363" spans="1:12" s="80" customFormat="1" ht="15.75" thickBot="1">
      <c r="A363" s="146"/>
      <c r="B363" s="147"/>
      <c r="C363" s="139"/>
      <c r="D363" s="139"/>
      <c r="E363" s="139"/>
      <c r="F363" s="139"/>
      <c r="G363" s="143"/>
      <c r="H363" s="139"/>
      <c r="I363" s="139"/>
      <c r="J363" s="139"/>
      <c r="K363" s="139"/>
      <c r="L363" s="141"/>
    </row>
    <row r="365" spans="1:12">
      <c r="B365" s="134" t="s">
        <v>101</v>
      </c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</row>
    <row r="366" spans="1:12">
      <c r="B366" s="134" t="s">
        <v>456</v>
      </c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</row>
    <row r="367" spans="1:12">
      <c r="B367" s="134" t="s">
        <v>168</v>
      </c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</row>
    <row r="368" spans="1:12">
      <c r="B368" s="135"/>
      <c r="C368" s="135"/>
      <c r="D368" s="135"/>
      <c r="E368" s="135"/>
      <c r="F368" s="135"/>
      <c r="G368" s="54"/>
      <c r="H368" s="54"/>
      <c r="I368" s="54"/>
      <c r="J368" s="136" t="s">
        <v>457</v>
      </c>
      <c r="K368" s="136"/>
      <c r="L368" s="136"/>
    </row>
    <row r="369" spans="2:12" ht="15" customHeight="1">
      <c r="B369" s="148" t="s">
        <v>458</v>
      </c>
      <c r="C369" s="148"/>
      <c r="D369" s="148"/>
      <c r="E369" s="132"/>
      <c r="F369" s="132"/>
      <c r="G369" s="54"/>
      <c r="H369" s="54"/>
      <c r="I369" s="54"/>
      <c r="J369" s="6"/>
      <c r="K369" s="7"/>
      <c r="L369" s="7"/>
    </row>
    <row r="370" spans="2:12" ht="15.75">
      <c r="B370" s="137" t="s">
        <v>147</v>
      </c>
      <c r="C370" s="137"/>
      <c r="D370" s="137"/>
      <c r="E370" s="54"/>
      <c r="F370" s="54"/>
      <c r="G370" s="54"/>
      <c r="H370" s="54"/>
      <c r="I370" s="54"/>
      <c r="J370" s="6"/>
      <c r="K370" s="7"/>
      <c r="L370" s="7"/>
    </row>
    <row r="371" spans="2:12" ht="15.75">
      <c r="B371" s="133" t="s">
        <v>148</v>
      </c>
      <c r="C371" s="133"/>
      <c r="D371" s="133"/>
      <c r="E371" s="6"/>
      <c r="F371" s="6"/>
      <c r="G371" s="6"/>
      <c r="H371" s="6"/>
      <c r="I371" s="6"/>
      <c r="J371" s="6"/>
      <c r="K371" s="7"/>
      <c r="L371" s="7"/>
    </row>
  </sheetData>
  <mergeCells count="100">
    <mergeCell ref="A24:C24"/>
    <mergeCell ref="D1:J1"/>
    <mergeCell ref="I3:L3"/>
    <mergeCell ref="A4:C4"/>
    <mergeCell ref="D4:K4"/>
    <mergeCell ref="L4:L5"/>
    <mergeCell ref="A7:C7"/>
    <mergeCell ref="A10:B10"/>
    <mergeCell ref="A11:C11"/>
    <mergeCell ref="A19:B19"/>
    <mergeCell ref="A20:C20"/>
    <mergeCell ref="A23:B23"/>
    <mergeCell ref="A67:C67"/>
    <mergeCell ref="A29:B29"/>
    <mergeCell ref="A30:C30"/>
    <mergeCell ref="A32:B32"/>
    <mergeCell ref="A33:C33"/>
    <mergeCell ref="A41:B41"/>
    <mergeCell ref="A42:C42"/>
    <mergeCell ref="A50:B50"/>
    <mergeCell ref="A51:C51"/>
    <mergeCell ref="A53:B53"/>
    <mergeCell ref="A54:C54"/>
    <mergeCell ref="A66:B66"/>
    <mergeCell ref="A116:C116"/>
    <mergeCell ref="A75:B75"/>
    <mergeCell ref="A76:C76"/>
    <mergeCell ref="A85:B85"/>
    <mergeCell ref="A86:C86"/>
    <mergeCell ref="A100:B100"/>
    <mergeCell ref="A101:C101"/>
    <mergeCell ref="A103:B103"/>
    <mergeCell ref="A104:C104"/>
    <mergeCell ref="A109:B109"/>
    <mergeCell ref="A110:C110"/>
    <mergeCell ref="A115:B115"/>
    <mergeCell ref="A149:C149"/>
    <mergeCell ref="A120:B120"/>
    <mergeCell ref="A121:C121"/>
    <mergeCell ref="A124:B124"/>
    <mergeCell ref="A125:C125"/>
    <mergeCell ref="A130:B130"/>
    <mergeCell ref="A131:C131"/>
    <mergeCell ref="A137:B137"/>
    <mergeCell ref="A138:C138"/>
    <mergeCell ref="A142:B142"/>
    <mergeCell ref="A143:C143"/>
    <mergeCell ref="A148:B148"/>
    <mergeCell ref="A219:C219"/>
    <mergeCell ref="A152:B152"/>
    <mergeCell ref="A153:C153"/>
    <mergeCell ref="A175:B175"/>
    <mergeCell ref="A176:C176"/>
    <mergeCell ref="A182:B182"/>
    <mergeCell ref="A183:C183"/>
    <mergeCell ref="A190:B190"/>
    <mergeCell ref="A191:C191"/>
    <mergeCell ref="A200:B200"/>
    <mergeCell ref="A201:C201"/>
    <mergeCell ref="A218:B218"/>
    <mergeCell ref="A290:C290"/>
    <mergeCell ref="A229:B229"/>
    <mergeCell ref="A230:C230"/>
    <mergeCell ref="A253:B253"/>
    <mergeCell ref="A254:C254"/>
    <mergeCell ref="A261:B261"/>
    <mergeCell ref="A262:C262"/>
    <mergeCell ref="A270:B270"/>
    <mergeCell ref="A271:C271"/>
    <mergeCell ref="A276:B276"/>
    <mergeCell ref="A277:C277"/>
    <mergeCell ref="A289:B289"/>
    <mergeCell ref="A351:B351"/>
    <mergeCell ref="A352:C352"/>
    <mergeCell ref="A361:B361"/>
    <mergeCell ref="A300:B300"/>
    <mergeCell ref="A301:C301"/>
    <mergeCell ref="A310:B310"/>
    <mergeCell ref="A311:C311"/>
    <mergeCell ref="A316:B316"/>
    <mergeCell ref="A317:C317"/>
    <mergeCell ref="B366:L366"/>
    <mergeCell ref="L362:L363"/>
    <mergeCell ref="K362:K363"/>
    <mergeCell ref="J362:J363"/>
    <mergeCell ref="I362:I363"/>
    <mergeCell ref="H362:H363"/>
    <mergeCell ref="G362:G363"/>
    <mergeCell ref="A362:B363"/>
    <mergeCell ref="F362:F363"/>
    <mergeCell ref="E362:E363"/>
    <mergeCell ref="D362:D363"/>
    <mergeCell ref="C362:C363"/>
    <mergeCell ref="B365:L365"/>
    <mergeCell ref="B371:D371"/>
    <mergeCell ref="B367:L367"/>
    <mergeCell ref="B368:F368"/>
    <mergeCell ref="J368:L368"/>
    <mergeCell ref="B370:D370"/>
    <mergeCell ref="B369:D369"/>
  </mergeCells>
  <pageMargins left="0.61458333333333304" right="0.17708333333333301" top="0.72916666666666663" bottom="0.28125" header="0.3" footer="0.3"/>
  <pageSetup paperSize="9" orientation="landscape" horizontalDpi="0" verticalDpi="0" copies="2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3"/>
  <sheetViews>
    <sheetView zoomScaleNormal="100" workbookViewId="0">
      <selection activeCell="B365" sqref="B365:L373"/>
    </sheetView>
  </sheetViews>
  <sheetFormatPr defaultColWidth="8.85546875" defaultRowHeight="15"/>
  <cols>
    <col min="1" max="1" width="5.140625" style="51" customWidth="1"/>
    <col min="2" max="2" width="15.42578125" style="6" customWidth="1"/>
    <col min="3" max="3" width="11" style="7" customWidth="1"/>
    <col min="4" max="4" width="10.28515625" style="6" customWidth="1"/>
    <col min="5" max="5" width="10.5703125" style="6" customWidth="1"/>
    <col min="6" max="6" width="12.28515625" style="6" customWidth="1"/>
    <col min="7" max="7" width="9.5703125" style="6" customWidth="1"/>
    <col min="8" max="8" width="8.85546875" style="6" customWidth="1"/>
    <col min="9" max="9" width="14.85546875" style="6" customWidth="1"/>
    <col min="10" max="10" width="9.140625" style="6" customWidth="1"/>
    <col min="11" max="11" width="10" style="7" customWidth="1"/>
    <col min="12" max="12" width="16.7109375" style="7" customWidth="1"/>
    <col min="13" max="16384" width="8.85546875" style="1"/>
  </cols>
  <sheetData>
    <row r="1" spans="1:14" ht="15.75">
      <c r="D1" s="159" t="s">
        <v>14</v>
      </c>
      <c r="E1" s="159"/>
      <c r="F1" s="159"/>
      <c r="G1" s="159"/>
      <c r="H1" s="159"/>
      <c r="I1" s="159"/>
      <c r="J1" s="159"/>
    </row>
    <row r="2" spans="1:14">
      <c r="B2" s="8" t="s">
        <v>0</v>
      </c>
    </row>
    <row r="3" spans="1:14">
      <c r="G3" s="5"/>
      <c r="I3" s="160" t="s">
        <v>228</v>
      </c>
      <c r="J3" s="160"/>
      <c r="K3" s="160"/>
      <c r="L3" s="160"/>
    </row>
    <row r="4" spans="1:14" ht="33.75" customHeight="1">
      <c r="A4" s="174" t="s">
        <v>100</v>
      </c>
      <c r="B4" s="174"/>
      <c r="C4" s="174"/>
      <c r="D4" s="175" t="s">
        <v>4</v>
      </c>
      <c r="E4" s="175"/>
      <c r="F4" s="175"/>
      <c r="G4" s="175"/>
      <c r="H4" s="175"/>
      <c r="I4" s="175"/>
      <c r="J4" s="175"/>
      <c r="K4" s="175"/>
      <c r="L4" s="173" t="s">
        <v>15</v>
      </c>
    </row>
    <row r="5" spans="1:14" ht="68.25" customHeight="1">
      <c r="A5" s="52" t="s">
        <v>1</v>
      </c>
      <c r="B5" s="9" t="s">
        <v>2</v>
      </c>
      <c r="C5" s="58" t="s">
        <v>3</v>
      </c>
      <c r="D5" s="10" t="s">
        <v>6</v>
      </c>
      <c r="E5" s="10" t="s">
        <v>12</v>
      </c>
      <c r="F5" s="10" t="s">
        <v>7</v>
      </c>
      <c r="G5" s="10" t="s">
        <v>13</v>
      </c>
      <c r="H5" s="11" t="s">
        <v>8</v>
      </c>
      <c r="I5" s="10" t="s">
        <v>10</v>
      </c>
      <c r="J5" s="12" t="s">
        <v>9</v>
      </c>
      <c r="K5" s="13" t="s">
        <v>5</v>
      </c>
      <c r="L5" s="173"/>
    </row>
    <row r="6" spans="1:14">
      <c r="A6" s="28">
        <v>0</v>
      </c>
      <c r="B6" s="14">
        <v>1</v>
      </c>
      <c r="C6" s="59">
        <v>2</v>
      </c>
      <c r="D6" s="14">
        <v>3</v>
      </c>
      <c r="E6" s="14">
        <v>4</v>
      </c>
      <c r="F6" s="14">
        <v>5</v>
      </c>
      <c r="G6" s="14">
        <v>6</v>
      </c>
      <c r="H6" s="14">
        <v>7</v>
      </c>
      <c r="I6" s="14">
        <v>8</v>
      </c>
      <c r="J6" s="15">
        <v>9</v>
      </c>
      <c r="K6" s="15">
        <v>10</v>
      </c>
      <c r="L6" s="59">
        <v>11</v>
      </c>
    </row>
    <row r="7" spans="1:14" ht="30" customHeight="1">
      <c r="A7" s="168" t="s">
        <v>229</v>
      </c>
      <c r="B7" s="169"/>
      <c r="C7" s="170"/>
      <c r="D7" s="28"/>
      <c r="E7" s="28"/>
      <c r="F7" s="28"/>
      <c r="G7" s="28"/>
      <c r="H7" s="28"/>
      <c r="I7" s="28"/>
      <c r="J7" s="29"/>
      <c r="K7" s="29"/>
      <c r="L7" s="29"/>
    </row>
    <row r="8" spans="1:14">
      <c r="A8" s="28">
        <v>1</v>
      </c>
      <c r="B8" s="32" t="s">
        <v>230</v>
      </c>
      <c r="C8" s="60">
        <v>5.95</v>
      </c>
      <c r="D8" s="29">
        <f>C8*M8/100</f>
        <v>0</v>
      </c>
      <c r="E8" s="29">
        <f>C8*N8/100</f>
        <v>0</v>
      </c>
      <c r="F8" s="29">
        <f>C8*O8/100</f>
        <v>0</v>
      </c>
      <c r="G8" s="81">
        <v>0</v>
      </c>
      <c r="H8" s="81">
        <f>C8*Q8/100</f>
        <v>0</v>
      </c>
      <c r="I8" s="60">
        <v>5.95</v>
      </c>
      <c r="J8" s="81">
        <f t="shared" ref="J8:J9" si="0">E8*S8/100</f>
        <v>0</v>
      </c>
      <c r="K8" s="29">
        <f>SUM(D8:H8)</f>
        <v>0</v>
      </c>
      <c r="L8" s="81">
        <v>0</v>
      </c>
      <c r="N8" s="3"/>
    </row>
    <row r="9" spans="1:14">
      <c r="A9" s="28"/>
      <c r="B9" s="32" t="s">
        <v>231</v>
      </c>
      <c r="C9" s="60">
        <v>4.05</v>
      </c>
      <c r="D9" s="29">
        <f>C9*M9/100</f>
        <v>0</v>
      </c>
      <c r="E9" s="29">
        <f>C9*N9/100</f>
        <v>0</v>
      </c>
      <c r="F9" s="29">
        <f>C9*O9/100</f>
        <v>0</v>
      </c>
      <c r="G9" s="81">
        <v>0</v>
      </c>
      <c r="H9" s="81">
        <f>C9*Q9/100</f>
        <v>0</v>
      </c>
      <c r="I9" s="60">
        <v>4.05</v>
      </c>
      <c r="J9" s="81">
        <f t="shared" si="0"/>
        <v>0</v>
      </c>
      <c r="K9" s="29">
        <f>SUM(D9:H9)</f>
        <v>0</v>
      </c>
      <c r="L9" s="81">
        <v>0</v>
      </c>
      <c r="N9" s="3"/>
    </row>
    <row r="10" spans="1:14">
      <c r="A10" s="166" t="s">
        <v>114</v>
      </c>
      <c r="B10" s="167"/>
      <c r="C10" s="41">
        <f>SUM(C8:C9)</f>
        <v>10</v>
      </c>
      <c r="D10" s="41">
        <f t="shared" ref="D10:L10" si="1">SUM(D8:D9)</f>
        <v>0</v>
      </c>
      <c r="E10" s="41">
        <f t="shared" si="1"/>
        <v>0</v>
      </c>
      <c r="F10" s="41">
        <f t="shared" si="1"/>
        <v>0</v>
      </c>
      <c r="G10" s="82">
        <f t="shared" si="1"/>
        <v>0</v>
      </c>
      <c r="H10" s="82">
        <f t="shared" si="1"/>
        <v>0</v>
      </c>
      <c r="I10" s="41">
        <f t="shared" si="1"/>
        <v>10</v>
      </c>
      <c r="J10" s="82">
        <f t="shared" si="1"/>
        <v>0</v>
      </c>
      <c r="K10" s="41">
        <f t="shared" si="1"/>
        <v>0</v>
      </c>
      <c r="L10" s="82">
        <f t="shared" si="1"/>
        <v>0</v>
      </c>
      <c r="N10" s="3"/>
    </row>
    <row r="11" spans="1:14" ht="30" customHeight="1">
      <c r="A11" s="168" t="s">
        <v>232</v>
      </c>
      <c r="B11" s="169"/>
      <c r="C11" s="170"/>
      <c r="D11" s="28"/>
      <c r="E11" s="28"/>
      <c r="F11" s="28"/>
      <c r="G11" s="28"/>
      <c r="H11" s="28"/>
      <c r="I11" s="28"/>
      <c r="J11" s="29"/>
      <c r="K11" s="29"/>
      <c r="L11" s="29"/>
      <c r="N11" s="3"/>
    </row>
    <row r="12" spans="1:14">
      <c r="A12" s="28"/>
      <c r="B12" s="32" t="s">
        <v>239</v>
      </c>
      <c r="C12" s="60">
        <v>1.92</v>
      </c>
      <c r="D12" s="29">
        <f t="shared" ref="D12:D18" si="2">C12*M12/100</f>
        <v>0</v>
      </c>
      <c r="E12" s="29">
        <f t="shared" ref="E12:E18" si="3">C12*N12/100</f>
        <v>0</v>
      </c>
      <c r="F12" s="29">
        <f t="shared" ref="F12:F18" si="4">C12*O12/100</f>
        <v>0</v>
      </c>
      <c r="G12" s="81">
        <v>0</v>
      </c>
      <c r="H12" s="29">
        <f t="shared" ref="H12:H18" si="5">C12*Q12/100</f>
        <v>0</v>
      </c>
      <c r="I12" s="60">
        <v>1.92</v>
      </c>
      <c r="J12" s="81">
        <f t="shared" ref="J12:J14" si="6">E12*S12/100</f>
        <v>0</v>
      </c>
      <c r="K12" s="29">
        <f t="shared" ref="K12:K18" si="7">SUM(D12:H12)</f>
        <v>0</v>
      </c>
      <c r="L12" s="29">
        <f>C12*U12/100</f>
        <v>0</v>
      </c>
      <c r="N12" s="3"/>
    </row>
    <row r="13" spans="1:14">
      <c r="A13" s="28"/>
      <c r="B13" s="32" t="s">
        <v>222</v>
      </c>
      <c r="C13" s="60">
        <v>6.85</v>
      </c>
      <c r="D13" s="29">
        <f t="shared" si="2"/>
        <v>0</v>
      </c>
      <c r="E13" s="29">
        <f t="shared" si="3"/>
        <v>0</v>
      </c>
      <c r="F13" s="29">
        <f t="shared" si="4"/>
        <v>0</v>
      </c>
      <c r="G13" s="81">
        <v>0</v>
      </c>
      <c r="H13" s="29">
        <f t="shared" si="5"/>
        <v>0</v>
      </c>
      <c r="I13" s="60">
        <v>6.85</v>
      </c>
      <c r="J13" s="81">
        <f t="shared" si="6"/>
        <v>0</v>
      </c>
      <c r="K13" s="29">
        <f t="shared" si="7"/>
        <v>0</v>
      </c>
      <c r="L13" s="29">
        <f t="shared" ref="L13:L14" si="8">C13*U13/100</f>
        <v>0</v>
      </c>
      <c r="N13" s="3"/>
    </row>
    <row r="14" spans="1:14">
      <c r="A14" s="28"/>
      <c r="B14" s="32" t="s">
        <v>184</v>
      </c>
      <c r="C14" s="60">
        <v>0.71</v>
      </c>
      <c r="D14" s="29">
        <f t="shared" si="2"/>
        <v>0</v>
      </c>
      <c r="E14" s="29">
        <f t="shared" si="3"/>
        <v>0</v>
      </c>
      <c r="F14" s="29">
        <f t="shared" si="4"/>
        <v>0</v>
      </c>
      <c r="G14" s="81">
        <v>0</v>
      </c>
      <c r="H14" s="29">
        <f t="shared" si="5"/>
        <v>0</v>
      </c>
      <c r="I14" s="60">
        <v>0.71</v>
      </c>
      <c r="J14" s="81">
        <f t="shared" si="6"/>
        <v>0</v>
      </c>
      <c r="K14" s="29">
        <f t="shared" si="7"/>
        <v>0</v>
      </c>
      <c r="L14" s="29">
        <f t="shared" si="8"/>
        <v>0</v>
      </c>
      <c r="N14" s="3"/>
    </row>
    <row r="15" spans="1:14">
      <c r="A15" s="28"/>
      <c r="B15" s="32" t="s">
        <v>240</v>
      </c>
      <c r="C15" s="60">
        <v>1.04</v>
      </c>
      <c r="D15" s="81">
        <f t="shared" si="2"/>
        <v>0</v>
      </c>
      <c r="E15" s="81">
        <f t="shared" si="3"/>
        <v>0</v>
      </c>
      <c r="F15" s="29">
        <f t="shared" si="4"/>
        <v>0</v>
      </c>
      <c r="G15" s="81">
        <v>0</v>
      </c>
      <c r="H15" s="81">
        <f t="shared" si="5"/>
        <v>0</v>
      </c>
      <c r="I15" s="83">
        <v>0</v>
      </c>
      <c r="J15" s="60">
        <v>1.04</v>
      </c>
      <c r="K15" s="29">
        <f t="shared" si="7"/>
        <v>0</v>
      </c>
      <c r="L15" s="81">
        <v>0</v>
      </c>
      <c r="N15" s="3"/>
    </row>
    <row r="16" spans="1:14">
      <c r="A16" s="28"/>
      <c r="B16" s="32" t="s">
        <v>241</v>
      </c>
      <c r="C16" s="60">
        <v>20.239999999999998</v>
      </c>
      <c r="D16" s="29">
        <f t="shared" si="2"/>
        <v>0</v>
      </c>
      <c r="E16" s="29">
        <f t="shared" si="3"/>
        <v>0</v>
      </c>
      <c r="F16" s="29">
        <f t="shared" si="4"/>
        <v>0</v>
      </c>
      <c r="G16" s="81">
        <v>0</v>
      </c>
      <c r="H16" s="81">
        <f t="shared" si="5"/>
        <v>0</v>
      </c>
      <c r="I16" s="60">
        <v>20.239999999999998</v>
      </c>
      <c r="J16" s="81">
        <f t="shared" ref="J16:J18" si="9">E16*S16/100</f>
        <v>0</v>
      </c>
      <c r="K16" s="29">
        <f t="shared" si="7"/>
        <v>0</v>
      </c>
      <c r="L16" s="81">
        <v>0</v>
      </c>
      <c r="N16" s="3"/>
    </row>
    <row r="17" spans="1:14">
      <c r="A17" s="28"/>
      <c r="B17" s="32" t="s">
        <v>242</v>
      </c>
      <c r="C17" s="60">
        <v>8.85</v>
      </c>
      <c r="D17" s="29">
        <f t="shared" si="2"/>
        <v>0</v>
      </c>
      <c r="E17" s="81">
        <f t="shared" si="3"/>
        <v>0</v>
      </c>
      <c r="F17" s="29">
        <f t="shared" si="4"/>
        <v>0</v>
      </c>
      <c r="G17" s="81">
        <v>0</v>
      </c>
      <c r="H17" s="81">
        <f t="shared" si="5"/>
        <v>0</v>
      </c>
      <c r="I17" s="60">
        <v>8.85</v>
      </c>
      <c r="J17" s="81">
        <f t="shared" si="9"/>
        <v>0</v>
      </c>
      <c r="K17" s="29">
        <f t="shared" si="7"/>
        <v>0</v>
      </c>
      <c r="L17" s="81">
        <v>0</v>
      </c>
      <c r="N17" s="3"/>
    </row>
    <row r="18" spans="1:14">
      <c r="A18" s="28"/>
      <c r="B18" s="32" t="s">
        <v>243</v>
      </c>
      <c r="C18" s="60">
        <v>3.17</v>
      </c>
      <c r="D18" s="29">
        <f t="shared" si="2"/>
        <v>0</v>
      </c>
      <c r="E18" s="81">
        <f t="shared" si="3"/>
        <v>0</v>
      </c>
      <c r="F18" s="29">
        <f t="shared" si="4"/>
        <v>0</v>
      </c>
      <c r="G18" s="81">
        <v>0</v>
      </c>
      <c r="H18" s="81">
        <f t="shared" si="5"/>
        <v>0</v>
      </c>
      <c r="I18" s="60">
        <v>3.17</v>
      </c>
      <c r="J18" s="81">
        <f t="shared" si="9"/>
        <v>0</v>
      </c>
      <c r="K18" s="29">
        <f t="shared" si="7"/>
        <v>0</v>
      </c>
      <c r="L18" s="81">
        <v>0</v>
      </c>
      <c r="N18" s="3"/>
    </row>
    <row r="19" spans="1:14" ht="15" customHeight="1">
      <c r="A19" s="166" t="s">
        <v>114</v>
      </c>
      <c r="B19" s="167"/>
      <c r="C19" s="41">
        <f>SUM(C12:C18)</f>
        <v>42.78</v>
      </c>
      <c r="D19" s="41">
        <f t="shared" ref="D19:L19" si="10">SUM(D12:D18)</f>
        <v>0</v>
      </c>
      <c r="E19" s="41">
        <f t="shared" si="10"/>
        <v>0</v>
      </c>
      <c r="F19" s="41">
        <f t="shared" si="10"/>
        <v>0</v>
      </c>
      <c r="G19" s="82">
        <f t="shared" si="10"/>
        <v>0</v>
      </c>
      <c r="H19" s="41">
        <f t="shared" si="10"/>
        <v>0</v>
      </c>
      <c r="I19" s="41">
        <f t="shared" si="10"/>
        <v>41.74</v>
      </c>
      <c r="J19" s="41">
        <f t="shared" si="10"/>
        <v>1.04</v>
      </c>
      <c r="K19" s="41">
        <f t="shared" si="10"/>
        <v>0</v>
      </c>
      <c r="L19" s="41">
        <f t="shared" si="10"/>
        <v>0</v>
      </c>
      <c r="N19" s="3"/>
    </row>
    <row r="20" spans="1:14" ht="30" customHeight="1">
      <c r="A20" s="168" t="s">
        <v>233</v>
      </c>
      <c r="B20" s="169"/>
      <c r="C20" s="170"/>
      <c r="D20" s="29"/>
      <c r="E20" s="29"/>
      <c r="F20" s="29"/>
      <c r="G20" s="29"/>
      <c r="H20" s="29"/>
      <c r="I20" s="37"/>
      <c r="J20" s="29"/>
      <c r="K20" s="29"/>
      <c r="L20" s="29"/>
      <c r="N20" s="3"/>
    </row>
    <row r="21" spans="1:14">
      <c r="A21" s="28"/>
      <c r="B21" s="32" t="s">
        <v>244</v>
      </c>
      <c r="C21" s="60">
        <v>4.09</v>
      </c>
      <c r="D21" s="29">
        <f t="shared" ref="D21:D22" si="11">C21*M21/100</f>
        <v>0</v>
      </c>
      <c r="E21" s="29">
        <f t="shared" ref="E21:E22" si="12">C21*N21/100</f>
        <v>0</v>
      </c>
      <c r="F21" s="29">
        <f t="shared" ref="F21:F22" si="13">C21*O21/100</f>
        <v>0</v>
      </c>
      <c r="G21" s="81">
        <v>0</v>
      </c>
      <c r="H21" s="29">
        <f t="shared" ref="H21:H22" si="14">C21*Q21/100</f>
        <v>0</v>
      </c>
      <c r="I21" s="60">
        <v>4.09</v>
      </c>
      <c r="J21" s="81">
        <f t="shared" ref="J21:J22" si="15">E21*S21/100</f>
        <v>0</v>
      </c>
      <c r="K21" s="29">
        <f t="shared" ref="K21:K22" si="16">SUM(D21:H21)</f>
        <v>0</v>
      </c>
      <c r="L21" s="81">
        <v>0</v>
      </c>
      <c r="N21" s="3"/>
    </row>
    <row r="22" spans="1:14">
      <c r="A22" s="28"/>
      <c r="B22" s="32" t="s">
        <v>245</v>
      </c>
      <c r="C22" s="60">
        <v>4.0999999999999996</v>
      </c>
      <c r="D22" s="29">
        <f t="shared" si="11"/>
        <v>0</v>
      </c>
      <c r="E22" s="81">
        <f t="shared" si="12"/>
        <v>0</v>
      </c>
      <c r="F22" s="29">
        <f t="shared" si="13"/>
        <v>0</v>
      </c>
      <c r="G22" s="81">
        <v>0</v>
      </c>
      <c r="H22" s="29">
        <f t="shared" si="14"/>
        <v>0</v>
      </c>
      <c r="I22" s="60">
        <v>4.0999999999999996</v>
      </c>
      <c r="J22" s="81">
        <f t="shared" si="15"/>
        <v>0</v>
      </c>
      <c r="K22" s="29">
        <f t="shared" si="16"/>
        <v>0</v>
      </c>
      <c r="L22" s="29">
        <f t="shared" ref="L22" si="17">C22*U22/100</f>
        <v>0</v>
      </c>
      <c r="N22" s="3"/>
    </row>
    <row r="23" spans="1:14">
      <c r="A23" s="166" t="s">
        <v>114</v>
      </c>
      <c r="B23" s="167"/>
      <c r="C23" s="41">
        <f>SUM(C21:C22)</f>
        <v>8.19</v>
      </c>
      <c r="D23" s="41">
        <f t="shared" ref="D23:L23" si="18">SUM(D21:D22)</f>
        <v>0</v>
      </c>
      <c r="E23" s="41">
        <f t="shared" si="18"/>
        <v>0</v>
      </c>
      <c r="F23" s="41">
        <f t="shared" si="18"/>
        <v>0</v>
      </c>
      <c r="G23" s="82">
        <f t="shared" si="18"/>
        <v>0</v>
      </c>
      <c r="H23" s="41">
        <f t="shared" si="18"/>
        <v>0</v>
      </c>
      <c r="I23" s="41">
        <f t="shared" si="18"/>
        <v>8.19</v>
      </c>
      <c r="J23" s="82">
        <f t="shared" si="18"/>
        <v>0</v>
      </c>
      <c r="K23" s="41">
        <f t="shared" si="18"/>
        <v>0</v>
      </c>
      <c r="L23" s="41">
        <f t="shared" si="18"/>
        <v>0</v>
      </c>
      <c r="N23" s="3"/>
    </row>
    <row r="24" spans="1:14" ht="30" customHeight="1">
      <c r="A24" s="168" t="s">
        <v>235</v>
      </c>
      <c r="B24" s="169"/>
      <c r="C24" s="170"/>
      <c r="D24" s="29"/>
      <c r="E24" s="29"/>
      <c r="F24" s="29"/>
      <c r="G24" s="29"/>
      <c r="H24" s="29"/>
      <c r="I24" s="37"/>
      <c r="J24" s="29"/>
      <c r="K24" s="29"/>
      <c r="L24" s="29"/>
      <c r="N24" s="3"/>
    </row>
    <row r="25" spans="1:14">
      <c r="A25" s="28"/>
      <c r="B25" s="32" t="s">
        <v>246</v>
      </c>
      <c r="C25" s="60">
        <v>12.86</v>
      </c>
      <c r="D25" s="29">
        <f t="shared" ref="D25:D28" si="19">C25*M25/100</f>
        <v>0</v>
      </c>
      <c r="E25" s="29">
        <f t="shared" ref="E25:E28" si="20">C25*N25/100</f>
        <v>0</v>
      </c>
      <c r="F25" s="29">
        <f t="shared" ref="F25:F28" si="21">C25*O25/100</f>
        <v>0</v>
      </c>
      <c r="G25" s="81">
        <v>0</v>
      </c>
      <c r="H25" s="29">
        <f t="shared" ref="H25:H28" si="22">C25*Q25/100</f>
        <v>0</v>
      </c>
      <c r="I25" s="60">
        <v>12.86</v>
      </c>
      <c r="J25" s="81">
        <f t="shared" ref="J25:J28" si="23">E25*S25/100</f>
        <v>0</v>
      </c>
      <c r="K25" s="29">
        <f t="shared" ref="K25:K28" si="24">SUM(D25:H25)</f>
        <v>0</v>
      </c>
      <c r="L25" s="29">
        <f t="shared" ref="L25" si="25">C25*U25/100</f>
        <v>0</v>
      </c>
      <c r="N25" s="3"/>
    </row>
    <row r="26" spans="1:14">
      <c r="A26" s="28"/>
      <c r="B26" s="32" t="s">
        <v>247</v>
      </c>
      <c r="C26" s="60">
        <v>5.04</v>
      </c>
      <c r="D26" s="29">
        <f t="shared" si="19"/>
        <v>0</v>
      </c>
      <c r="E26" s="29">
        <f t="shared" si="20"/>
        <v>0</v>
      </c>
      <c r="F26" s="29">
        <f t="shared" si="21"/>
        <v>0</v>
      </c>
      <c r="G26" s="81">
        <v>0</v>
      </c>
      <c r="H26" s="29">
        <f t="shared" si="22"/>
        <v>0</v>
      </c>
      <c r="I26" s="60">
        <v>5.04</v>
      </c>
      <c r="J26" s="81">
        <f t="shared" si="23"/>
        <v>0</v>
      </c>
      <c r="K26" s="29">
        <f t="shared" si="24"/>
        <v>0</v>
      </c>
      <c r="L26" s="81">
        <v>0</v>
      </c>
      <c r="N26" s="3"/>
    </row>
    <row r="27" spans="1:14">
      <c r="A27" s="28"/>
      <c r="B27" s="32" t="s">
        <v>185</v>
      </c>
      <c r="C27" s="60">
        <v>21.29</v>
      </c>
      <c r="D27" s="29">
        <f t="shared" si="19"/>
        <v>0</v>
      </c>
      <c r="E27" s="81">
        <f t="shared" si="20"/>
        <v>0</v>
      </c>
      <c r="F27" s="29">
        <f t="shared" si="21"/>
        <v>0</v>
      </c>
      <c r="G27" s="81">
        <v>0</v>
      </c>
      <c r="H27" s="29">
        <f t="shared" si="22"/>
        <v>0</v>
      </c>
      <c r="I27" s="60">
        <v>21.29</v>
      </c>
      <c r="J27" s="81">
        <f t="shared" si="23"/>
        <v>0</v>
      </c>
      <c r="K27" s="29">
        <f t="shared" si="24"/>
        <v>0</v>
      </c>
      <c r="L27" s="81">
        <v>0</v>
      </c>
      <c r="N27" s="3"/>
    </row>
    <row r="28" spans="1:14">
      <c r="A28" s="28"/>
      <c r="B28" s="32" t="s">
        <v>39</v>
      </c>
      <c r="C28" s="60">
        <v>14.25</v>
      </c>
      <c r="D28" s="29">
        <f t="shared" si="19"/>
        <v>0</v>
      </c>
      <c r="E28" s="81">
        <f t="shared" si="20"/>
        <v>0</v>
      </c>
      <c r="F28" s="29">
        <f t="shared" si="21"/>
        <v>0</v>
      </c>
      <c r="G28" s="81">
        <v>0</v>
      </c>
      <c r="H28" s="29">
        <f t="shared" si="22"/>
        <v>0</v>
      </c>
      <c r="I28" s="83">
        <v>0</v>
      </c>
      <c r="J28" s="81">
        <f t="shared" si="23"/>
        <v>0</v>
      </c>
      <c r="K28" s="29">
        <f t="shared" si="24"/>
        <v>0</v>
      </c>
      <c r="L28" s="81">
        <v>0</v>
      </c>
      <c r="N28" s="3"/>
    </row>
    <row r="29" spans="1:14">
      <c r="A29" s="166" t="s">
        <v>114</v>
      </c>
      <c r="B29" s="167"/>
      <c r="C29" s="41">
        <f>SUM(C25:C28)</f>
        <v>53.44</v>
      </c>
      <c r="D29" s="41">
        <f t="shared" ref="D29:L29" si="26">SUM(D25:D28)</f>
        <v>0</v>
      </c>
      <c r="E29" s="41">
        <f t="shared" si="26"/>
        <v>0</v>
      </c>
      <c r="F29" s="41">
        <f t="shared" si="26"/>
        <v>0</v>
      </c>
      <c r="G29" s="82">
        <f t="shared" si="26"/>
        <v>0</v>
      </c>
      <c r="H29" s="41">
        <f t="shared" si="26"/>
        <v>0</v>
      </c>
      <c r="I29" s="41">
        <f t="shared" si="26"/>
        <v>39.19</v>
      </c>
      <c r="J29" s="82">
        <f t="shared" si="26"/>
        <v>0</v>
      </c>
      <c r="K29" s="41">
        <f t="shared" si="26"/>
        <v>0</v>
      </c>
      <c r="L29" s="41">
        <f t="shared" si="26"/>
        <v>0</v>
      </c>
      <c r="N29" s="3"/>
    </row>
    <row r="30" spans="1:14" ht="30" customHeight="1">
      <c r="A30" s="168" t="s">
        <v>234</v>
      </c>
      <c r="B30" s="169"/>
      <c r="C30" s="170"/>
      <c r="D30" s="29"/>
      <c r="E30" s="29"/>
      <c r="F30" s="29"/>
      <c r="G30" s="29"/>
      <c r="H30" s="29"/>
      <c r="I30" s="37"/>
      <c r="J30" s="29"/>
      <c r="K30" s="29"/>
      <c r="L30" s="29"/>
      <c r="N30" s="3"/>
    </row>
    <row r="31" spans="1:14">
      <c r="A31" s="28"/>
      <c r="B31" s="32" t="s">
        <v>30</v>
      </c>
      <c r="C31" s="60">
        <v>3.28</v>
      </c>
      <c r="D31" s="29">
        <f>C31*M31/100</f>
        <v>0</v>
      </c>
      <c r="E31" s="81">
        <f t="shared" ref="E31" si="27">C31*N31/100</f>
        <v>0</v>
      </c>
      <c r="F31" s="29">
        <f>C31*O31/100</f>
        <v>0</v>
      </c>
      <c r="G31" s="81">
        <v>0</v>
      </c>
      <c r="H31" s="29">
        <f t="shared" ref="H31" si="28">C31*Q31/100</f>
        <v>0</v>
      </c>
      <c r="I31" s="83">
        <v>0</v>
      </c>
      <c r="J31" s="81">
        <f t="shared" ref="J31" si="29">E31*S31/100</f>
        <v>0</v>
      </c>
      <c r="K31" s="29">
        <f>SUM(D31:H31)</f>
        <v>0</v>
      </c>
      <c r="L31" s="81">
        <v>0</v>
      </c>
      <c r="N31" s="3"/>
    </row>
    <row r="32" spans="1:14">
      <c r="A32" s="166" t="s">
        <v>114</v>
      </c>
      <c r="B32" s="167"/>
      <c r="C32" s="41">
        <f>SUM(C31)</f>
        <v>3.28</v>
      </c>
      <c r="D32" s="41">
        <f t="shared" ref="D32:L32" si="30">SUM(D31)</f>
        <v>0</v>
      </c>
      <c r="E32" s="82">
        <f t="shared" si="30"/>
        <v>0</v>
      </c>
      <c r="F32" s="41">
        <f t="shared" si="30"/>
        <v>0</v>
      </c>
      <c r="G32" s="82">
        <f t="shared" si="30"/>
        <v>0</v>
      </c>
      <c r="H32" s="41">
        <f t="shared" si="30"/>
        <v>0</v>
      </c>
      <c r="I32" s="82">
        <f t="shared" si="30"/>
        <v>0</v>
      </c>
      <c r="J32" s="82">
        <f t="shared" si="30"/>
        <v>0</v>
      </c>
      <c r="K32" s="41">
        <f t="shared" si="30"/>
        <v>0</v>
      </c>
      <c r="L32" s="82">
        <f t="shared" si="30"/>
        <v>0</v>
      </c>
      <c r="N32" s="3"/>
    </row>
    <row r="33" spans="1:14" ht="30" customHeight="1">
      <c r="A33" s="168" t="s">
        <v>236</v>
      </c>
      <c r="B33" s="169"/>
      <c r="C33" s="170"/>
      <c r="D33" s="29"/>
      <c r="E33" s="29"/>
      <c r="F33" s="29"/>
      <c r="G33" s="29"/>
      <c r="H33" s="29"/>
      <c r="I33" s="37"/>
      <c r="J33" s="29"/>
      <c r="K33" s="29"/>
      <c r="L33" s="29"/>
      <c r="N33" s="3"/>
    </row>
    <row r="34" spans="1:14">
      <c r="A34" s="28"/>
      <c r="B34" s="32" t="s">
        <v>116</v>
      </c>
      <c r="C34" s="60">
        <v>43.87</v>
      </c>
      <c r="D34" s="81">
        <f t="shared" ref="D34:D40" si="31">C34*M34/100</f>
        <v>0</v>
      </c>
      <c r="E34" s="81">
        <f t="shared" ref="E34:E40" si="32">C34*N34/100</f>
        <v>0</v>
      </c>
      <c r="F34" s="29">
        <f t="shared" ref="F34:F40" si="33">C34*O34/100</f>
        <v>0</v>
      </c>
      <c r="G34" s="81">
        <v>0</v>
      </c>
      <c r="H34" s="29">
        <f t="shared" ref="H34:H40" si="34">C34*Q34/100</f>
        <v>0</v>
      </c>
      <c r="I34" s="83">
        <v>0</v>
      </c>
      <c r="J34" s="81">
        <f t="shared" ref="J34:J36" si="35">E34*S34/100</f>
        <v>0</v>
      </c>
      <c r="K34" s="29">
        <f t="shared" ref="K34:K40" si="36">SUM(D34:H34)</f>
        <v>0</v>
      </c>
      <c r="L34" s="81">
        <v>0</v>
      </c>
      <c r="N34" s="3"/>
    </row>
    <row r="35" spans="1:14">
      <c r="A35" s="28"/>
      <c r="B35" s="32" t="s">
        <v>145</v>
      </c>
      <c r="C35" s="60">
        <v>1.38</v>
      </c>
      <c r="D35" s="81">
        <f t="shared" si="31"/>
        <v>0</v>
      </c>
      <c r="E35" s="81">
        <f t="shared" si="32"/>
        <v>0</v>
      </c>
      <c r="F35" s="29">
        <f t="shared" si="33"/>
        <v>0</v>
      </c>
      <c r="G35" s="81">
        <v>0</v>
      </c>
      <c r="H35" s="29">
        <f t="shared" si="34"/>
        <v>0</v>
      </c>
      <c r="I35" s="83">
        <v>0</v>
      </c>
      <c r="J35" s="81">
        <f t="shared" si="35"/>
        <v>0</v>
      </c>
      <c r="K35" s="29">
        <f t="shared" si="36"/>
        <v>0</v>
      </c>
      <c r="L35" s="81">
        <v>0</v>
      </c>
      <c r="N35" s="3"/>
    </row>
    <row r="36" spans="1:14">
      <c r="A36" s="28"/>
      <c r="B36" s="32" t="s">
        <v>60</v>
      </c>
      <c r="C36" s="60">
        <v>5.22</v>
      </c>
      <c r="D36" s="81">
        <f t="shared" si="31"/>
        <v>0</v>
      </c>
      <c r="E36" s="81">
        <f t="shared" si="32"/>
        <v>0</v>
      </c>
      <c r="F36" s="29">
        <f t="shared" si="33"/>
        <v>0</v>
      </c>
      <c r="G36" s="81">
        <v>0</v>
      </c>
      <c r="H36" s="29">
        <f t="shared" si="34"/>
        <v>0</v>
      </c>
      <c r="I36" s="83">
        <v>0</v>
      </c>
      <c r="J36" s="81">
        <f t="shared" si="35"/>
        <v>0</v>
      </c>
      <c r="K36" s="29">
        <f t="shared" si="36"/>
        <v>0</v>
      </c>
      <c r="L36" s="81">
        <v>0</v>
      </c>
      <c r="N36" s="3"/>
    </row>
    <row r="37" spans="1:14">
      <c r="A37" s="28"/>
      <c r="B37" s="32" t="s">
        <v>201</v>
      </c>
      <c r="C37" s="60">
        <v>1.1000000000000001</v>
      </c>
      <c r="D37" s="81">
        <f t="shared" si="31"/>
        <v>0</v>
      </c>
      <c r="E37" s="81">
        <f t="shared" si="32"/>
        <v>0</v>
      </c>
      <c r="F37" s="29">
        <f t="shared" si="33"/>
        <v>0</v>
      </c>
      <c r="G37" s="81">
        <v>0</v>
      </c>
      <c r="H37" s="29">
        <f t="shared" si="34"/>
        <v>0</v>
      </c>
      <c r="I37" s="60">
        <v>1.1000000000000001</v>
      </c>
      <c r="J37" s="60">
        <v>1.1000000000000001</v>
      </c>
      <c r="K37" s="29">
        <f t="shared" si="36"/>
        <v>0</v>
      </c>
      <c r="L37" s="81">
        <v>0</v>
      </c>
      <c r="N37" s="3"/>
    </row>
    <row r="38" spans="1:14">
      <c r="A38" s="28"/>
      <c r="B38" s="32" t="s">
        <v>216</v>
      </c>
      <c r="C38" s="60">
        <v>0.72</v>
      </c>
      <c r="D38" s="81">
        <f t="shared" si="31"/>
        <v>0</v>
      </c>
      <c r="E38" s="81">
        <f t="shared" si="32"/>
        <v>0</v>
      </c>
      <c r="F38" s="29">
        <f t="shared" si="33"/>
        <v>0</v>
      </c>
      <c r="G38" s="81">
        <v>0</v>
      </c>
      <c r="H38" s="29">
        <f t="shared" si="34"/>
        <v>0</v>
      </c>
      <c r="I38" s="60">
        <v>0.72</v>
      </c>
      <c r="J38" s="60">
        <v>0.72</v>
      </c>
      <c r="K38" s="29">
        <f t="shared" si="36"/>
        <v>0</v>
      </c>
      <c r="L38" s="81">
        <v>0</v>
      </c>
      <c r="N38" s="3"/>
    </row>
    <row r="39" spans="1:14">
      <c r="A39" s="28"/>
      <c r="B39" s="32" t="s">
        <v>64</v>
      </c>
      <c r="C39" s="60">
        <v>1.38</v>
      </c>
      <c r="D39" s="81">
        <f t="shared" si="31"/>
        <v>0</v>
      </c>
      <c r="E39" s="81">
        <f t="shared" si="32"/>
        <v>0</v>
      </c>
      <c r="F39" s="29">
        <f t="shared" si="33"/>
        <v>0</v>
      </c>
      <c r="G39" s="81">
        <v>0</v>
      </c>
      <c r="H39" s="29">
        <f t="shared" si="34"/>
        <v>0</v>
      </c>
      <c r="I39" s="60">
        <v>1.38</v>
      </c>
      <c r="J39" s="60">
        <v>1.38</v>
      </c>
      <c r="K39" s="29">
        <f t="shared" si="36"/>
        <v>0</v>
      </c>
      <c r="L39" s="81">
        <v>0</v>
      </c>
      <c r="N39" s="3"/>
    </row>
    <row r="40" spans="1:14">
      <c r="A40" s="28"/>
      <c r="B40" s="32" t="s">
        <v>248</v>
      </c>
      <c r="C40" s="60">
        <v>6.27</v>
      </c>
      <c r="D40" s="81">
        <f t="shared" si="31"/>
        <v>0</v>
      </c>
      <c r="E40" s="81">
        <f t="shared" si="32"/>
        <v>0</v>
      </c>
      <c r="F40" s="29">
        <f t="shared" si="33"/>
        <v>0</v>
      </c>
      <c r="G40" s="81">
        <v>0</v>
      </c>
      <c r="H40" s="29">
        <f t="shared" si="34"/>
        <v>0</v>
      </c>
      <c r="I40" s="83">
        <v>0</v>
      </c>
      <c r="J40" s="81">
        <f t="shared" ref="J40" si="37">E40*S40/100</f>
        <v>0</v>
      </c>
      <c r="K40" s="29">
        <f t="shared" si="36"/>
        <v>0</v>
      </c>
      <c r="L40" s="81">
        <v>0</v>
      </c>
      <c r="N40" s="3"/>
    </row>
    <row r="41" spans="1:14">
      <c r="A41" s="166" t="s">
        <v>114</v>
      </c>
      <c r="B41" s="167"/>
      <c r="C41" s="41">
        <f>SUM(C34:C40)</f>
        <v>59.94</v>
      </c>
      <c r="D41" s="82">
        <f t="shared" ref="D41:L41" si="38">SUM(D34:D40)</f>
        <v>0</v>
      </c>
      <c r="E41" s="82">
        <f t="shared" si="38"/>
        <v>0</v>
      </c>
      <c r="F41" s="41">
        <f t="shared" si="38"/>
        <v>0</v>
      </c>
      <c r="G41" s="82">
        <f t="shared" si="38"/>
        <v>0</v>
      </c>
      <c r="H41" s="41">
        <f t="shared" si="38"/>
        <v>0</v>
      </c>
      <c r="I41" s="41">
        <f t="shared" si="38"/>
        <v>3.2</v>
      </c>
      <c r="J41" s="41">
        <f t="shared" si="38"/>
        <v>3.2</v>
      </c>
      <c r="K41" s="41">
        <f t="shared" si="38"/>
        <v>0</v>
      </c>
      <c r="L41" s="82">
        <f t="shared" si="38"/>
        <v>0</v>
      </c>
      <c r="N41" s="3"/>
    </row>
    <row r="42" spans="1:14" ht="30" customHeight="1">
      <c r="A42" s="168" t="s">
        <v>237</v>
      </c>
      <c r="B42" s="169"/>
      <c r="C42" s="170"/>
      <c r="D42" s="29"/>
      <c r="E42" s="29"/>
      <c r="F42" s="29"/>
      <c r="G42" s="29"/>
      <c r="H42" s="29"/>
      <c r="I42" s="37"/>
      <c r="J42" s="29"/>
      <c r="K42" s="29"/>
      <c r="L42" s="29"/>
      <c r="N42" s="3"/>
    </row>
    <row r="43" spans="1:14">
      <c r="A43" s="28"/>
      <c r="B43" s="32" t="s">
        <v>136</v>
      </c>
      <c r="C43" s="60">
        <v>7.4</v>
      </c>
      <c r="D43" s="81">
        <f t="shared" ref="D43:D49" si="39">C43*M43/100</f>
        <v>0</v>
      </c>
      <c r="E43" s="81">
        <f t="shared" ref="E43:E49" si="40">C43*N43/100</f>
        <v>0</v>
      </c>
      <c r="F43" s="29">
        <f t="shared" ref="F43:F49" si="41">C43*O43/100</f>
        <v>0</v>
      </c>
      <c r="G43" s="81">
        <v>0</v>
      </c>
      <c r="H43" s="29">
        <f t="shared" ref="H43:H49" si="42">C43*Q43/100</f>
        <v>0</v>
      </c>
      <c r="I43" s="83">
        <v>0</v>
      </c>
      <c r="J43" s="81">
        <f t="shared" ref="J43" si="43">E43*S43/100</f>
        <v>0</v>
      </c>
      <c r="K43" s="29">
        <f t="shared" ref="K43:K49" si="44">SUM(D43:H43)</f>
        <v>0</v>
      </c>
      <c r="L43" s="81">
        <v>0</v>
      </c>
      <c r="N43" s="3"/>
    </row>
    <row r="44" spans="1:14">
      <c r="A44" s="28"/>
      <c r="B44" s="32" t="s">
        <v>249</v>
      </c>
      <c r="C44" s="60">
        <v>0.83</v>
      </c>
      <c r="D44" s="81">
        <f t="shared" si="39"/>
        <v>0</v>
      </c>
      <c r="E44" s="81">
        <f t="shared" si="40"/>
        <v>0</v>
      </c>
      <c r="F44" s="29">
        <f t="shared" si="41"/>
        <v>0</v>
      </c>
      <c r="G44" s="81">
        <v>0</v>
      </c>
      <c r="H44" s="29">
        <f t="shared" si="42"/>
        <v>0</v>
      </c>
      <c r="I44" s="83">
        <v>0</v>
      </c>
      <c r="J44" s="60">
        <v>0.83</v>
      </c>
      <c r="K44" s="29">
        <f t="shared" si="44"/>
        <v>0</v>
      </c>
      <c r="L44" s="81">
        <v>0</v>
      </c>
      <c r="N44" s="3"/>
    </row>
    <row r="45" spans="1:14">
      <c r="A45" s="28"/>
      <c r="B45" s="32" t="s">
        <v>95</v>
      </c>
      <c r="C45" s="60">
        <v>0.19</v>
      </c>
      <c r="D45" s="81">
        <f t="shared" si="39"/>
        <v>0</v>
      </c>
      <c r="E45" s="81">
        <f t="shared" si="40"/>
        <v>0</v>
      </c>
      <c r="F45" s="29">
        <f t="shared" si="41"/>
        <v>0</v>
      </c>
      <c r="G45" s="81">
        <v>0</v>
      </c>
      <c r="H45" s="29">
        <f t="shared" si="42"/>
        <v>0</v>
      </c>
      <c r="I45" s="83">
        <v>0</v>
      </c>
      <c r="J45" s="81">
        <f t="shared" ref="J45:J48" si="45">E45*S45/100</f>
        <v>0</v>
      </c>
      <c r="K45" s="29">
        <f t="shared" si="44"/>
        <v>0</v>
      </c>
      <c r="L45" s="81">
        <v>0</v>
      </c>
      <c r="N45" s="3"/>
    </row>
    <row r="46" spans="1:14">
      <c r="A46" s="28"/>
      <c r="B46" s="32" t="s">
        <v>96</v>
      </c>
      <c r="C46" s="60">
        <v>14.734999999999999</v>
      </c>
      <c r="D46" s="81">
        <f t="shared" si="39"/>
        <v>0</v>
      </c>
      <c r="E46" s="81">
        <f t="shared" si="40"/>
        <v>0</v>
      </c>
      <c r="F46" s="29">
        <f t="shared" si="41"/>
        <v>0</v>
      </c>
      <c r="G46" s="81">
        <v>0</v>
      </c>
      <c r="H46" s="29">
        <f t="shared" si="42"/>
        <v>0</v>
      </c>
      <c r="I46" s="83">
        <v>0</v>
      </c>
      <c r="J46" s="81">
        <f t="shared" si="45"/>
        <v>0</v>
      </c>
      <c r="K46" s="29">
        <f t="shared" si="44"/>
        <v>0</v>
      </c>
      <c r="L46" s="81">
        <v>0</v>
      </c>
      <c r="N46" s="3"/>
    </row>
    <row r="47" spans="1:14">
      <c r="A47" s="28"/>
      <c r="B47" s="32" t="s">
        <v>139</v>
      </c>
      <c r="C47" s="60">
        <v>20.215</v>
      </c>
      <c r="D47" s="81">
        <f t="shared" si="39"/>
        <v>0</v>
      </c>
      <c r="E47" s="81">
        <f t="shared" si="40"/>
        <v>0</v>
      </c>
      <c r="F47" s="29">
        <f t="shared" si="41"/>
        <v>0</v>
      </c>
      <c r="G47" s="81">
        <v>0</v>
      </c>
      <c r="H47" s="29">
        <f t="shared" si="42"/>
        <v>0</v>
      </c>
      <c r="I47" s="83">
        <v>0</v>
      </c>
      <c r="J47" s="81">
        <f t="shared" si="45"/>
        <v>0</v>
      </c>
      <c r="K47" s="29">
        <f t="shared" si="44"/>
        <v>0</v>
      </c>
      <c r="L47" s="81">
        <v>0</v>
      </c>
      <c r="N47" s="3"/>
    </row>
    <row r="48" spans="1:14">
      <c r="A48" s="28"/>
      <c r="B48" s="32" t="s">
        <v>250</v>
      </c>
      <c r="C48" s="60">
        <v>25.64</v>
      </c>
      <c r="D48" s="81">
        <f t="shared" si="39"/>
        <v>0</v>
      </c>
      <c r="E48" s="81">
        <f t="shared" si="40"/>
        <v>0</v>
      </c>
      <c r="F48" s="29">
        <f t="shared" si="41"/>
        <v>0</v>
      </c>
      <c r="G48" s="81">
        <v>0</v>
      </c>
      <c r="H48" s="29">
        <f t="shared" si="42"/>
        <v>0</v>
      </c>
      <c r="I48" s="83">
        <v>0</v>
      </c>
      <c r="J48" s="81">
        <f t="shared" si="45"/>
        <v>0</v>
      </c>
      <c r="K48" s="29">
        <f t="shared" si="44"/>
        <v>0</v>
      </c>
      <c r="L48" s="81">
        <v>0</v>
      </c>
      <c r="N48" s="3"/>
    </row>
    <row r="49" spans="1:14">
      <c r="A49" s="28"/>
      <c r="B49" s="32" t="s">
        <v>251</v>
      </c>
      <c r="C49" s="60">
        <v>1.6</v>
      </c>
      <c r="D49" s="81">
        <f t="shared" si="39"/>
        <v>0</v>
      </c>
      <c r="E49" s="81">
        <f t="shared" si="40"/>
        <v>0</v>
      </c>
      <c r="F49" s="29">
        <f t="shared" si="41"/>
        <v>0</v>
      </c>
      <c r="G49" s="81">
        <v>0</v>
      </c>
      <c r="H49" s="81">
        <f t="shared" si="42"/>
        <v>0</v>
      </c>
      <c r="I49" s="83">
        <v>0</v>
      </c>
      <c r="J49" s="60">
        <v>1.6</v>
      </c>
      <c r="K49" s="29">
        <f t="shared" si="44"/>
        <v>0</v>
      </c>
      <c r="L49" s="81">
        <v>0</v>
      </c>
      <c r="N49" s="3"/>
    </row>
    <row r="50" spans="1:14">
      <c r="A50" s="166" t="s">
        <v>114</v>
      </c>
      <c r="B50" s="167"/>
      <c r="C50" s="41">
        <f>SUM(C43:C49)</f>
        <v>70.61</v>
      </c>
      <c r="D50" s="82">
        <f t="shared" ref="D50:L50" si="46">SUM(D43:D49)</f>
        <v>0</v>
      </c>
      <c r="E50" s="82">
        <f t="shared" si="46"/>
        <v>0</v>
      </c>
      <c r="F50" s="41">
        <f t="shared" si="46"/>
        <v>0</v>
      </c>
      <c r="G50" s="82">
        <f t="shared" si="46"/>
        <v>0</v>
      </c>
      <c r="H50" s="41">
        <f t="shared" si="46"/>
        <v>0</v>
      </c>
      <c r="I50" s="82">
        <f t="shared" si="46"/>
        <v>0</v>
      </c>
      <c r="J50" s="41">
        <f t="shared" si="46"/>
        <v>2.4300000000000002</v>
      </c>
      <c r="K50" s="41">
        <f t="shared" si="46"/>
        <v>0</v>
      </c>
      <c r="L50" s="82">
        <f t="shared" si="46"/>
        <v>0</v>
      </c>
      <c r="N50" s="3"/>
    </row>
    <row r="51" spans="1:14" ht="30" customHeight="1">
      <c r="A51" s="168" t="s">
        <v>238</v>
      </c>
      <c r="B51" s="169"/>
      <c r="C51" s="170"/>
      <c r="D51" s="29"/>
      <c r="E51" s="29"/>
      <c r="F51" s="29"/>
      <c r="G51" s="29"/>
      <c r="H51" s="29"/>
      <c r="I51" s="37"/>
      <c r="J51" s="29"/>
      <c r="K51" s="29"/>
      <c r="L51" s="29"/>
      <c r="N51" s="3"/>
    </row>
    <row r="52" spans="1:14">
      <c r="A52" s="28"/>
      <c r="B52" s="32" t="s">
        <v>252</v>
      </c>
      <c r="C52" s="60">
        <v>10</v>
      </c>
      <c r="D52" s="81">
        <f>C52*M52/100</f>
        <v>0</v>
      </c>
      <c r="E52" s="81">
        <f t="shared" ref="E52" si="47">C52*N52/100</f>
        <v>0</v>
      </c>
      <c r="F52" s="29">
        <f>C52*O52/100</f>
        <v>0</v>
      </c>
      <c r="G52" s="81">
        <v>0</v>
      </c>
      <c r="H52" s="29">
        <f t="shared" ref="H52" si="48">C52*Q52/100</f>
        <v>0</v>
      </c>
      <c r="I52" s="83">
        <v>0</v>
      </c>
      <c r="J52" s="81">
        <v>0</v>
      </c>
      <c r="K52" s="29">
        <f>SUM(D52:H52)</f>
        <v>0</v>
      </c>
      <c r="L52" s="81">
        <v>0</v>
      </c>
      <c r="N52" s="3"/>
    </row>
    <row r="53" spans="1:14">
      <c r="A53" s="166" t="s">
        <v>114</v>
      </c>
      <c r="B53" s="167"/>
      <c r="C53" s="41">
        <v>10</v>
      </c>
      <c r="D53" s="82">
        <v>0</v>
      </c>
      <c r="E53" s="84">
        <v>0</v>
      </c>
      <c r="F53" s="41">
        <v>0.5</v>
      </c>
      <c r="G53" s="81">
        <v>0</v>
      </c>
      <c r="H53" s="41">
        <v>0.7</v>
      </c>
      <c r="I53" s="82">
        <v>0</v>
      </c>
      <c r="J53" s="84">
        <v>0</v>
      </c>
      <c r="K53" s="41">
        <v>1.2</v>
      </c>
      <c r="L53" s="82">
        <v>0</v>
      </c>
      <c r="N53" s="3"/>
    </row>
    <row r="54" spans="1:14" ht="30" customHeight="1">
      <c r="A54" s="168" t="s">
        <v>253</v>
      </c>
      <c r="B54" s="169"/>
      <c r="C54" s="170"/>
      <c r="D54" s="29"/>
      <c r="E54" s="29"/>
      <c r="F54" s="29"/>
      <c r="G54" s="29"/>
      <c r="H54" s="29"/>
      <c r="I54" s="37"/>
      <c r="J54" s="29"/>
      <c r="K54" s="29"/>
      <c r="L54" s="29"/>
      <c r="N54" s="3"/>
    </row>
    <row r="55" spans="1:14">
      <c r="A55" s="28"/>
      <c r="B55" s="32" t="s">
        <v>16</v>
      </c>
      <c r="C55" s="60">
        <v>7.4080000000000004</v>
      </c>
      <c r="D55" s="29">
        <f t="shared" ref="D55:D65" si="49">C55*M55/100</f>
        <v>0</v>
      </c>
      <c r="E55" s="81">
        <f t="shared" ref="E55:E65" si="50">C55*N55/100</f>
        <v>0</v>
      </c>
      <c r="F55" s="29">
        <f t="shared" ref="F55:F65" si="51">C55*O55/100</f>
        <v>0</v>
      </c>
      <c r="G55" s="81">
        <v>0</v>
      </c>
      <c r="H55" s="29">
        <f t="shared" ref="H55:H65" si="52">C55*Q55/100</f>
        <v>0</v>
      </c>
      <c r="I55" s="60">
        <v>7.4080000000000004</v>
      </c>
      <c r="J55" s="81">
        <v>0</v>
      </c>
      <c r="K55" s="29">
        <f t="shared" ref="K55:K65" si="53">SUM(D55:H55)</f>
        <v>0</v>
      </c>
      <c r="L55" s="81">
        <v>0</v>
      </c>
      <c r="N55" s="3"/>
    </row>
    <row r="56" spans="1:14">
      <c r="A56" s="28"/>
      <c r="B56" s="32" t="s">
        <v>75</v>
      </c>
      <c r="C56" s="60">
        <v>0.46</v>
      </c>
      <c r="D56" s="29">
        <f t="shared" si="49"/>
        <v>0</v>
      </c>
      <c r="E56" s="81">
        <f t="shared" si="50"/>
        <v>0</v>
      </c>
      <c r="F56" s="29">
        <f t="shared" si="51"/>
        <v>0</v>
      </c>
      <c r="G56" s="81">
        <v>0</v>
      </c>
      <c r="H56" s="29">
        <f t="shared" si="52"/>
        <v>0</v>
      </c>
      <c r="I56" s="60">
        <v>0.46</v>
      </c>
      <c r="J56" s="81">
        <v>0</v>
      </c>
      <c r="K56" s="29">
        <f t="shared" si="53"/>
        <v>0</v>
      </c>
      <c r="L56" s="81">
        <v>0</v>
      </c>
      <c r="N56" s="3"/>
    </row>
    <row r="57" spans="1:14">
      <c r="A57" s="28"/>
      <c r="B57" s="32" t="s">
        <v>76</v>
      </c>
      <c r="C57" s="60">
        <v>5.2469000000000001</v>
      </c>
      <c r="D57" s="29">
        <f t="shared" si="49"/>
        <v>0</v>
      </c>
      <c r="E57" s="81">
        <f t="shared" si="50"/>
        <v>0</v>
      </c>
      <c r="F57" s="29">
        <f t="shared" si="51"/>
        <v>0</v>
      </c>
      <c r="G57" s="81">
        <v>0</v>
      </c>
      <c r="H57" s="29">
        <f t="shared" si="52"/>
        <v>0</v>
      </c>
      <c r="I57" s="60">
        <v>5.2469000000000001</v>
      </c>
      <c r="J57" s="81">
        <v>0</v>
      </c>
      <c r="K57" s="29">
        <f t="shared" si="53"/>
        <v>0</v>
      </c>
      <c r="L57" s="81">
        <v>0</v>
      </c>
      <c r="N57" s="3"/>
    </row>
    <row r="58" spans="1:14">
      <c r="A58" s="28"/>
      <c r="B58" s="32" t="s">
        <v>42</v>
      </c>
      <c r="C58" s="60">
        <v>0.17269999999999999</v>
      </c>
      <c r="D58" s="29">
        <f t="shared" si="49"/>
        <v>0</v>
      </c>
      <c r="E58" s="81">
        <f t="shared" si="50"/>
        <v>0</v>
      </c>
      <c r="F58" s="29">
        <f t="shared" si="51"/>
        <v>0</v>
      </c>
      <c r="G58" s="81">
        <v>0</v>
      </c>
      <c r="H58" s="29">
        <f t="shared" si="52"/>
        <v>0</v>
      </c>
      <c r="I58" s="83">
        <v>0</v>
      </c>
      <c r="J58" s="81">
        <v>0</v>
      </c>
      <c r="K58" s="29">
        <f t="shared" si="53"/>
        <v>0</v>
      </c>
      <c r="L58" s="81">
        <v>0</v>
      </c>
      <c r="N58" s="3"/>
    </row>
    <row r="59" spans="1:14">
      <c r="A59" s="28"/>
      <c r="B59" s="32" t="s">
        <v>254</v>
      </c>
      <c r="C59" s="60">
        <v>2.2742</v>
      </c>
      <c r="D59" s="29">
        <f t="shared" si="49"/>
        <v>0</v>
      </c>
      <c r="E59" s="81">
        <f t="shared" si="50"/>
        <v>0</v>
      </c>
      <c r="F59" s="29">
        <f t="shared" si="51"/>
        <v>0</v>
      </c>
      <c r="G59" s="81">
        <v>0</v>
      </c>
      <c r="H59" s="29">
        <f t="shared" si="52"/>
        <v>0</v>
      </c>
      <c r="I59" s="60">
        <v>2.2742</v>
      </c>
      <c r="J59" s="81">
        <v>0</v>
      </c>
      <c r="K59" s="29">
        <f t="shared" si="53"/>
        <v>0</v>
      </c>
      <c r="L59" s="81">
        <v>0</v>
      </c>
      <c r="N59" s="3"/>
    </row>
    <row r="60" spans="1:14">
      <c r="A60" s="28"/>
      <c r="B60" s="32" t="s">
        <v>255</v>
      </c>
      <c r="C60" s="60">
        <v>1.764</v>
      </c>
      <c r="D60" s="29">
        <f t="shared" si="49"/>
        <v>0</v>
      </c>
      <c r="E60" s="81">
        <f t="shared" si="50"/>
        <v>0</v>
      </c>
      <c r="F60" s="29">
        <f t="shared" si="51"/>
        <v>0</v>
      </c>
      <c r="G60" s="81">
        <v>0</v>
      </c>
      <c r="H60" s="29">
        <f t="shared" si="52"/>
        <v>0</v>
      </c>
      <c r="I60" s="60">
        <v>1.764</v>
      </c>
      <c r="J60" s="81">
        <v>0</v>
      </c>
      <c r="K60" s="29">
        <f t="shared" si="53"/>
        <v>0</v>
      </c>
      <c r="L60" s="81">
        <v>0</v>
      </c>
      <c r="N60" s="3"/>
    </row>
    <row r="61" spans="1:14">
      <c r="A61" s="28"/>
      <c r="B61" s="32" t="s">
        <v>256</v>
      </c>
      <c r="C61" s="60">
        <v>1.6617</v>
      </c>
      <c r="D61" s="29">
        <f t="shared" si="49"/>
        <v>0</v>
      </c>
      <c r="E61" s="81">
        <f t="shared" si="50"/>
        <v>0</v>
      </c>
      <c r="F61" s="29">
        <f t="shared" si="51"/>
        <v>0</v>
      </c>
      <c r="G61" s="81">
        <v>0</v>
      </c>
      <c r="H61" s="29">
        <f t="shared" si="52"/>
        <v>0</v>
      </c>
      <c r="I61" s="60">
        <v>1.6617</v>
      </c>
      <c r="J61" s="81">
        <v>0</v>
      </c>
      <c r="K61" s="29">
        <f t="shared" si="53"/>
        <v>0</v>
      </c>
      <c r="L61" s="81">
        <v>0</v>
      </c>
      <c r="N61" s="3"/>
    </row>
    <row r="62" spans="1:14">
      <c r="A62" s="28"/>
      <c r="B62" s="32" t="s">
        <v>257</v>
      </c>
      <c r="C62" s="60">
        <v>4.6210000000000004</v>
      </c>
      <c r="D62" s="29">
        <f t="shared" si="49"/>
        <v>0</v>
      </c>
      <c r="E62" s="81">
        <f t="shared" si="50"/>
        <v>0</v>
      </c>
      <c r="F62" s="29">
        <f t="shared" si="51"/>
        <v>0</v>
      </c>
      <c r="G62" s="81">
        <v>0</v>
      </c>
      <c r="H62" s="29">
        <f t="shared" si="52"/>
        <v>0</v>
      </c>
      <c r="I62" s="60">
        <v>4.6210000000000004</v>
      </c>
      <c r="J62" s="81">
        <v>0</v>
      </c>
      <c r="K62" s="29">
        <f t="shared" si="53"/>
        <v>0</v>
      </c>
      <c r="L62" s="81">
        <v>0</v>
      </c>
      <c r="N62" s="3"/>
    </row>
    <row r="63" spans="1:14">
      <c r="A63" s="28"/>
      <c r="B63" s="32" t="s">
        <v>258</v>
      </c>
      <c r="C63" s="60">
        <v>6.1196999999999999</v>
      </c>
      <c r="D63" s="29">
        <f t="shared" si="49"/>
        <v>0</v>
      </c>
      <c r="E63" s="81">
        <f t="shared" si="50"/>
        <v>0</v>
      </c>
      <c r="F63" s="29">
        <f t="shared" si="51"/>
        <v>0</v>
      </c>
      <c r="G63" s="81">
        <v>0</v>
      </c>
      <c r="H63" s="29">
        <f t="shared" si="52"/>
        <v>0</v>
      </c>
      <c r="I63" s="60">
        <v>6.1196999999999999</v>
      </c>
      <c r="J63" s="81">
        <v>0</v>
      </c>
      <c r="K63" s="29">
        <f t="shared" si="53"/>
        <v>0</v>
      </c>
      <c r="L63" s="81">
        <v>0</v>
      </c>
      <c r="N63" s="3"/>
    </row>
    <row r="64" spans="1:14">
      <c r="A64" s="28"/>
      <c r="B64" s="32" t="s">
        <v>259</v>
      </c>
      <c r="C64" s="60">
        <v>3.6137999999999999</v>
      </c>
      <c r="D64" s="29">
        <f t="shared" si="49"/>
        <v>0</v>
      </c>
      <c r="E64" s="81">
        <f t="shared" si="50"/>
        <v>0</v>
      </c>
      <c r="F64" s="29">
        <f t="shared" si="51"/>
        <v>0</v>
      </c>
      <c r="G64" s="81">
        <v>0</v>
      </c>
      <c r="H64" s="81">
        <f t="shared" si="52"/>
        <v>0</v>
      </c>
      <c r="I64" s="60">
        <v>3.6137999999999999</v>
      </c>
      <c r="J64" s="81">
        <v>0</v>
      </c>
      <c r="K64" s="29">
        <f t="shared" si="53"/>
        <v>0</v>
      </c>
      <c r="L64" s="81">
        <v>0</v>
      </c>
      <c r="N64" s="3"/>
    </row>
    <row r="65" spans="1:14">
      <c r="A65" s="28"/>
      <c r="B65" s="32" t="s">
        <v>260</v>
      </c>
      <c r="C65" s="60">
        <v>2.0794999999999999</v>
      </c>
      <c r="D65" s="29">
        <f t="shared" si="49"/>
        <v>0</v>
      </c>
      <c r="E65" s="81">
        <f t="shared" si="50"/>
        <v>0</v>
      </c>
      <c r="F65" s="29">
        <f t="shared" si="51"/>
        <v>0</v>
      </c>
      <c r="G65" s="81">
        <v>0</v>
      </c>
      <c r="H65" s="81">
        <f t="shared" si="52"/>
        <v>0</v>
      </c>
      <c r="I65" s="60">
        <v>2.0794999999999999</v>
      </c>
      <c r="J65" s="81">
        <v>0</v>
      </c>
      <c r="K65" s="29">
        <f t="shared" si="53"/>
        <v>0</v>
      </c>
      <c r="L65" s="81">
        <v>0</v>
      </c>
      <c r="N65" s="3"/>
    </row>
    <row r="66" spans="1:14">
      <c r="A66" s="166" t="s">
        <v>114</v>
      </c>
      <c r="B66" s="167"/>
      <c r="C66" s="41">
        <f>SUM(C55:C65)</f>
        <v>35.421500000000002</v>
      </c>
      <c r="D66" s="41">
        <f t="shared" ref="D66:L66" si="54">SUM(D55:D65)</f>
        <v>0</v>
      </c>
      <c r="E66" s="82">
        <f t="shared" si="54"/>
        <v>0</v>
      </c>
      <c r="F66" s="41">
        <f t="shared" si="54"/>
        <v>0</v>
      </c>
      <c r="G66" s="82">
        <f t="shared" si="54"/>
        <v>0</v>
      </c>
      <c r="H66" s="41">
        <f t="shared" si="54"/>
        <v>0</v>
      </c>
      <c r="I66" s="41">
        <f t="shared" si="54"/>
        <v>35.248800000000003</v>
      </c>
      <c r="J66" s="82">
        <f t="shared" si="54"/>
        <v>0</v>
      </c>
      <c r="K66" s="41">
        <f t="shared" si="54"/>
        <v>0</v>
      </c>
      <c r="L66" s="82">
        <f t="shared" si="54"/>
        <v>0</v>
      </c>
      <c r="N66" s="3"/>
    </row>
    <row r="67" spans="1:14" ht="30" customHeight="1">
      <c r="A67" s="168" t="s">
        <v>261</v>
      </c>
      <c r="B67" s="169"/>
      <c r="C67" s="170"/>
      <c r="D67" s="29"/>
      <c r="E67" s="29"/>
      <c r="F67" s="29"/>
      <c r="G67" s="29"/>
      <c r="H67" s="29"/>
      <c r="I67" s="37"/>
      <c r="J67" s="29"/>
      <c r="K67" s="29"/>
      <c r="L67" s="29"/>
      <c r="N67" s="3"/>
    </row>
    <row r="68" spans="1:14">
      <c r="A68" s="28"/>
      <c r="B68" s="32" t="s">
        <v>23</v>
      </c>
      <c r="C68" s="60">
        <v>0.06</v>
      </c>
      <c r="D68" s="81">
        <f t="shared" ref="D68:D74" si="55">C68*M68/100</f>
        <v>0</v>
      </c>
      <c r="E68" s="81">
        <f t="shared" ref="E68:E74" si="56">C68*N68/100</f>
        <v>0</v>
      </c>
      <c r="F68" s="29">
        <f t="shared" ref="F68:F74" si="57">C68*O68/100</f>
        <v>0</v>
      </c>
      <c r="G68" s="81">
        <v>0</v>
      </c>
      <c r="H68" s="29">
        <f t="shared" ref="H68:H74" si="58">C68*Q68/100</f>
        <v>0</v>
      </c>
      <c r="I68" s="83">
        <v>0</v>
      </c>
      <c r="J68" s="81">
        <v>0</v>
      </c>
      <c r="K68" s="29">
        <f t="shared" ref="K68:K74" si="59">SUM(D68:H68)</f>
        <v>0</v>
      </c>
      <c r="L68" s="81">
        <v>0</v>
      </c>
      <c r="N68" s="3"/>
    </row>
    <row r="69" spans="1:14">
      <c r="A69" s="28"/>
      <c r="B69" s="32" t="s">
        <v>262</v>
      </c>
      <c r="C69" s="60">
        <v>1.33</v>
      </c>
      <c r="D69" s="81">
        <f t="shared" si="55"/>
        <v>0</v>
      </c>
      <c r="E69" s="81">
        <f t="shared" si="56"/>
        <v>0</v>
      </c>
      <c r="F69" s="29">
        <f t="shared" si="57"/>
        <v>0</v>
      </c>
      <c r="G69" s="81">
        <v>0</v>
      </c>
      <c r="H69" s="29">
        <f t="shared" si="58"/>
        <v>0</v>
      </c>
      <c r="I69" s="83">
        <v>0</v>
      </c>
      <c r="J69" s="81">
        <v>0</v>
      </c>
      <c r="K69" s="29">
        <f t="shared" si="59"/>
        <v>0</v>
      </c>
      <c r="L69" s="81">
        <v>0</v>
      </c>
      <c r="N69" s="3"/>
    </row>
    <row r="70" spans="1:14">
      <c r="A70" s="28"/>
      <c r="B70" s="32" t="s">
        <v>57</v>
      </c>
      <c r="C70" s="60">
        <v>0.56920000000000004</v>
      </c>
      <c r="D70" s="81">
        <f t="shared" si="55"/>
        <v>0</v>
      </c>
      <c r="E70" s="81">
        <f t="shared" si="56"/>
        <v>0</v>
      </c>
      <c r="F70" s="29">
        <f t="shared" si="57"/>
        <v>0</v>
      </c>
      <c r="G70" s="81">
        <v>0</v>
      </c>
      <c r="H70" s="29">
        <f t="shared" si="58"/>
        <v>0</v>
      </c>
      <c r="I70" s="83">
        <v>0</v>
      </c>
      <c r="J70" s="81">
        <v>0</v>
      </c>
      <c r="K70" s="29">
        <f t="shared" si="59"/>
        <v>0</v>
      </c>
      <c r="L70" s="81">
        <v>0</v>
      </c>
      <c r="N70" s="3"/>
    </row>
    <row r="71" spans="1:14">
      <c r="A71" s="28"/>
      <c r="B71" s="32" t="s">
        <v>136</v>
      </c>
      <c r="C71" s="60">
        <v>19.8081</v>
      </c>
      <c r="D71" s="81">
        <f t="shared" si="55"/>
        <v>0</v>
      </c>
      <c r="E71" s="81">
        <f t="shared" si="56"/>
        <v>0</v>
      </c>
      <c r="F71" s="29">
        <f t="shared" si="57"/>
        <v>0</v>
      </c>
      <c r="G71" s="81">
        <v>0</v>
      </c>
      <c r="H71" s="29">
        <f t="shared" si="58"/>
        <v>0</v>
      </c>
      <c r="I71" s="83">
        <v>0</v>
      </c>
      <c r="J71" s="81">
        <v>0</v>
      </c>
      <c r="K71" s="29">
        <f t="shared" si="59"/>
        <v>0</v>
      </c>
      <c r="L71" s="81">
        <v>0</v>
      </c>
      <c r="N71" s="3"/>
    </row>
    <row r="72" spans="1:14">
      <c r="A72" s="28"/>
      <c r="B72" s="32" t="s">
        <v>137</v>
      </c>
      <c r="C72" s="60">
        <v>0.05</v>
      </c>
      <c r="D72" s="81">
        <f t="shared" si="55"/>
        <v>0</v>
      </c>
      <c r="E72" s="81">
        <f t="shared" si="56"/>
        <v>0</v>
      </c>
      <c r="F72" s="29">
        <f t="shared" si="57"/>
        <v>0</v>
      </c>
      <c r="G72" s="81">
        <v>0</v>
      </c>
      <c r="H72" s="29">
        <f t="shared" si="58"/>
        <v>0</v>
      </c>
      <c r="I72" s="83">
        <v>0</v>
      </c>
      <c r="J72" s="81">
        <v>0</v>
      </c>
      <c r="K72" s="29">
        <f t="shared" si="59"/>
        <v>0</v>
      </c>
      <c r="L72" s="81">
        <v>0</v>
      </c>
      <c r="N72" s="3"/>
    </row>
    <row r="73" spans="1:14">
      <c r="A73" s="28"/>
      <c r="B73" s="32" t="s">
        <v>250</v>
      </c>
      <c r="C73" s="60">
        <v>3.44</v>
      </c>
      <c r="D73" s="81">
        <f t="shared" si="55"/>
        <v>0</v>
      </c>
      <c r="E73" s="81">
        <f t="shared" si="56"/>
        <v>0</v>
      </c>
      <c r="F73" s="29">
        <f t="shared" si="57"/>
        <v>0</v>
      </c>
      <c r="G73" s="81">
        <v>0</v>
      </c>
      <c r="H73" s="29">
        <f t="shared" si="58"/>
        <v>0</v>
      </c>
      <c r="I73" s="83">
        <v>0</v>
      </c>
      <c r="J73" s="81">
        <v>0</v>
      </c>
      <c r="K73" s="29">
        <f t="shared" si="59"/>
        <v>0</v>
      </c>
      <c r="L73" s="81">
        <v>0</v>
      </c>
      <c r="N73" s="3"/>
    </row>
    <row r="74" spans="1:14">
      <c r="A74" s="28"/>
      <c r="B74" s="32" t="s">
        <v>251</v>
      </c>
      <c r="C74" s="60">
        <v>0.2102</v>
      </c>
      <c r="D74" s="81">
        <f t="shared" si="55"/>
        <v>0</v>
      </c>
      <c r="E74" s="81">
        <f t="shared" si="56"/>
        <v>0</v>
      </c>
      <c r="F74" s="29">
        <f t="shared" si="57"/>
        <v>0</v>
      </c>
      <c r="G74" s="81">
        <v>0</v>
      </c>
      <c r="H74" s="81">
        <f t="shared" si="58"/>
        <v>0</v>
      </c>
      <c r="I74" s="83">
        <v>0</v>
      </c>
      <c r="J74" s="60">
        <v>0.2102</v>
      </c>
      <c r="K74" s="29">
        <f t="shared" si="59"/>
        <v>0</v>
      </c>
      <c r="L74" s="81">
        <v>0</v>
      </c>
      <c r="N74" s="3"/>
    </row>
    <row r="75" spans="1:14">
      <c r="A75" s="166" t="s">
        <v>114</v>
      </c>
      <c r="B75" s="167"/>
      <c r="C75" s="41">
        <f>SUM(C68:C74)</f>
        <v>25.467500000000001</v>
      </c>
      <c r="D75" s="82">
        <f t="shared" ref="D75:L75" si="60">SUM(D68:D74)</f>
        <v>0</v>
      </c>
      <c r="E75" s="82">
        <f t="shared" si="60"/>
        <v>0</v>
      </c>
      <c r="F75" s="41">
        <f t="shared" si="60"/>
        <v>0</v>
      </c>
      <c r="G75" s="82">
        <f t="shared" si="60"/>
        <v>0</v>
      </c>
      <c r="H75" s="41">
        <f t="shared" si="60"/>
        <v>0</v>
      </c>
      <c r="I75" s="82">
        <f t="shared" si="60"/>
        <v>0</v>
      </c>
      <c r="J75" s="41">
        <f t="shared" si="60"/>
        <v>0.2102</v>
      </c>
      <c r="K75" s="41">
        <f t="shared" si="60"/>
        <v>0</v>
      </c>
      <c r="L75" s="82">
        <f t="shared" si="60"/>
        <v>0</v>
      </c>
      <c r="N75" s="3"/>
    </row>
    <row r="76" spans="1:14" ht="30" customHeight="1">
      <c r="A76" s="168" t="s">
        <v>263</v>
      </c>
      <c r="B76" s="169"/>
      <c r="C76" s="170"/>
      <c r="D76" s="29"/>
      <c r="E76" s="29"/>
      <c r="F76" s="29"/>
      <c r="G76" s="29"/>
      <c r="H76" s="29"/>
      <c r="I76" s="37"/>
      <c r="J76" s="29"/>
      <c r="K76" s="29"/>
      <c r="L76" s="29"/>
      <c r="N76" s="3"/>
    </row>
    <row r="77" spans="1:14">
      <c r="A77" s="28"/>
      <c r="B77" s="32" t="s">
        <v>244</v>
      </c>
      <c r="C77" s="60">
        <v>6.71</v>
      </c>
      <c r="D77" s="29">
        <f t="shared" ref="D77:D84" si="61">C77*M77/100</f>
        <v>0</v>
      </c>
      <c r="E77" s="29">
        <f t="shared" ref="E77:E84" si="62">C77*N77/100</f>
        <v>0</v>
      </c>
      <c r="F77" s="29">
        <f t="shared" ref="F77:F84" si="63">C77*O77/100</f>
        <v>0</v>
      </c>
      <c r="G77" s="81">
        <v>0</v>
      </c>
      <c r="H77" s="29">
        <f t="shared" ref="H77:H84" si="64">C77*Q77/100</f>
        <v>0</v>
      </c>
      <c r="I77" s="60">
        <v>6.71</v>
      </c>
      <c r="J77" s="81">
        <v>0</v>
      </c>
      <c r="K77" s="29">
        <f t="shared" ref="K77:K84" si="65">SUM(D77:H77)</f>
        <v>0</v>
      </c>
      <c r="L77" s="81">
        <v>0</v>
      </c>
      <c r="N77" s="3"/>
    </row>
    <row r="78" spans="1:14">
      <c r="A78" s="28"/>
      <c r="B78" s="32" t="s">
        <v>48</v>
      </c>
      <c r="C78" s="60">
        <v>0.64800000000000002</v>
      </c>
      <c r="D78" s="81">
        <f t="shared" si="61"/>
        <v>0</v>
      </c>
      <c r="E78" s="81">
        <f t="shared" si="62"/>
        <v>0</v>
      </c>
      <c r="F78" s="29">
        <f t="shared" si="63"/>
        <v>0</v>
      </c>
      <c r="G78" s="81">
        <v>0</v>
      </c>
      <c r="H78" s="29">
        <f t="shared" si="64"/>
        <v>0</v>
      </c>
      <c r="I78" s="83">
        <v>0</v>
      </c>
      <c r="J78" s="81">
        <v>0</v>
      </c>
      <c r="K78" s="29">
        <f t="shared" si="65"/>
        <v>0</v>
      </c>
      <c r="L78" s="81">
        <v>0</v>
      </c>
      <c r="N78" s="3"/>
    </row>
    <row r="79" spans="1:14">
      <c r="A79" s="28"/>
      <c r="B79" s="32" t="s">
        <v>82</v>
      </c>
      <c r="C79" s="60">
        <v>5.1605999999999996</v>
      </c>
      <c r="D79" s="29">
        <f t="shared" si="61"/>
        <v>0</v>
      </c>
      <c r="E79" s="81">
        <f t="shared" si="62"/>
        <v>0</v>
      </c>
      <c r="F79" s="29">
        <f t="shared" si="63"/>
        <v>0</v>
      </c>
      <c r="G79" s="81">
        <v>0</v>
      </c>
      <c r="H79" s="29">
        <f t="shared" si="64"/>
        <v>0</v>
      </c>
      <c r="I79" s="83">
        <v>0</v>
      </c>
      <c r="J79" s="81">
        <v>0</v>
      </c>
      <c r="K79" s="29">
        <f t="shared" si="65"/>
        <v>0</v>
      </c>
      <c r="L79" s="81">
        <v>0</v>
      </c>
      <c r="N79" s="3"/>
    </row>
    <row r="80" spans="1:14">
      <c r="A80" s="28"/>
      <c r="B80" s="32" t="s">
        <v>83</v>
      </c>
      <c r="C80" s="60">
        <v>8.5340000000000007</v>
      </c>
      <c r="D80" s="29">
        <f t="shared" si="61"/>
        <v>0</v>
      </c>
      <c r="E80" s="81">
        <f t="shared" si="62"/>
        <v>0</v>
      </c>
      <c r="F80" s="29">
        <f t="shared" si="63"/>
        <v>0</v>
      </c>
      <c r="G80" s="81">
        <v>0</v>
      </c>
      <c r="H80" s="29">
        <f t="shared" si="64"/>
        <v>0</v>
      </c>
      <c r="I80" s="83">
        <v>0</v>
      </c>
      <c r="J80" s="81">
        <v>0</v>
      </c>
      <c r="K80" s="29">
        <f t="shared" si="65"/>
        <v>0</v>
      </c>
      <c r="L80" s="81">
        <v>0</v>
      </c>
      <c r="N80" s="3"/>
    </row>
    <row r="81" spans="1:14">
      <c r="A81" s="28"/>
      <c r="B81" s="32" t="s">
        <v>75</v>
      </c>
      <c r="C81" s="60">
        <v>0.57999999999999996</v>
      </c>
      <c r="D81" s="29">
        <f t="shared" si="61"/>
        <v>0</v>
      </c>
      <c r="E81" s="81">
        <f t="shared" si="62"/>
        <v>0</v>
      </c>
      <c r="F81" s="29">
        <f t="shared" si="63"/>
        <v>0</v>
      </c>
      <c r="G81" s="81">
        <v>0</v>
      </c>
      <c r="H81" s="29">
        <f t="shared" si="64"/>
        <v>0</v>
      </c>
      <c r="I81" s="60">
        <v>0.57999999999999996</v>
      </c>
      <c r="J81" s="81">
        <v>0</v>
      </c>
      <c r="K81" s="29">
        <f t="shared" si="65"/>
        <v>0</v>
      </c>
      <c r="L81" s="81">
        <v>0</v>
      </c>
      <c r="N81" s="3"/>
    </row>
    <row r="82" spans="1:14">
      <c r="A82" s="28"/>
      <c r="B82" s="32" t="s">
        <v>245</v>
      </c>
      <c r="C82" s="60">
        <v>3.71</v>
      </c>
      <c r="D82" s="29">
        <f t="shared" si="61"/>
        <v>0</v>
      </c>
      <c r="E82" s="81">
        <f t="shared" si="62"/>
        <v>0</v>
      </c>
      <c r="F82" s="29">
        <f t="shared" si="63"/>
        <v>0</v>
      </c>
      <c r="G82" s="81">
        <v>0</v>
      </c>
      <c r="H82" s="29">
        <f t="shared" si="64"/>
        <v>0</v>
      </c>
      <c r="I82" s="60">
        <v>3.71</v>
      </c>
      <c r="J82" s="81">
        <v>0</v>
      </c>
      <c r="K82" s="29">
        <f t="shared" si="65"/>
        <v>0</v>
      </c>
      <c r="L82" s="29">
        <f t="shared" ref="L82:L83" si="66">C82*U82/100</f>
        <v>0</v>
      </c>
      <c r="N82" s="3"/>
    </row>
    <row r="83" spans="1:14">
      <c r="A83" s="28"/>
      <c r="B83" s="32" t="s">
        <v>264</v>
      </c>
      <c r="C83" s="60">
        <v>0.5665</v>
      </c>
      <c r="D83" s="29">
        <f t="shared" si="61"/>
        <v>0</v>
      </c>
      <c r="E83" s="81">
        <f t="shared" si="62"/>
        <v>0</v>
      </c>
      <c r="F83" s="29">
        <f t="shared" si="63"/>
        <v>0</v>
      </c>
      <c r="G83" s="81">
        <v>0</v>
      </c>
      <c r="H83" s="29">
        <f t="shared" si="64"/>
        <v>0</v>
      </c>
      <c r="I83" s="60">
        <v>0.5665</v>
      </c>
      <c r="J83" s="81">
        <v>0</v>
      </c>
      <c r="K83" s="29">
        <f t="shared" si="65"/>
        <v>0</v>
      </c>
      <c r="L83" s="29">
        <f t="shared" si="66"/>
        <v>0</v>
      </c>
      <c r="N83" s="3"/>
    </row>
    <row r="84" spans="1:14">
      <c r="A84" s="28"/>
      <c r="B84" s="32" t="s">
        <v>265</v>
      </c>
      <c r="C84" s="60">
        <v>0.17649999999999999</v>
      </c>
      <c r="D84" s="81">
        <f t="shared" si="61"/>
        <v>0</v>
      </c>
      <c r="E84" s="81">
        <f t="shared" si="62"/>
        <v>0</v>
      </c>
      <c r="F84" s="29">
        <f t="shared" si="63"/>
        <v>0</v>
      </c>
      <c r="G84" s="81">
        <v>0</v>
      </c>
      <c r="H84" s="81">
        <f t="shared" si="64"/>
        <v>0</v>
      </c>
      <c r="I84" s="60">
        <v>0.17649999999999999</v>
      </c>
      <c r="J84" s="81">
        <v>0</v>
      </c>
      <c r="K84" s="29">
        <f t="shared" si="65"/>
        <v>0</v>
      </c>
      <c r="L84" s="81">
        <v>0</v>
      </c>
      <c r="N84" s="3"/>
    </row>
    <row r="85" spans="1:14">
      <c r="A85" s="166" t="s">
        <v>114</v>
      </c>
      <c r="B85" s="167"/>
      <c r="C85" s="41">
        <f>SUM(C77:C84)</f>
        <v>26.085599999999999</v>
      </c>
      <c r="D85" s="41">
        <f t="shared" ref="D85:L85" si="67">SUM(D77:D84)</f>
        <v>0</v>
      </c>
      <c r="E85" s="41">
        <f t="shared" si="67"/>
        <v>0</v>
      </c>
      <c r="F85" s="41">
        <f t="shared" si="67"/>
        <v>0</v>
      </c>
      <c r="G85" s="82">
        <f t="shared" si="67"/>
        <v>0</v>
      </c>
      <c r="H85" s="41">
        <f t="shared" si="67"/>
        <v>0</v>
      </c>
      <c r="I85" s="41">
        <f t="shared" si="67"/>
        <v>11.743</v>
      </c>
      <c r="J85" s="82">
        <f t="shared" si="67"/>
        <v>0</v>
      </c>
      <c r="K85" s="41">
        <f t="shared" si="67"/>
        <v>0</v>
      </c>
      <c r="L85" s="41">
        <f t="shared" si="67"/>
        <v>0</v>
      </c>
      <c r="N85" s="3"/>
    </row>
    <row r="86" spans="1:14" ht="30" customHeight="1">
      <c r="A86" s="168" t="s">
        <v>266</v>
      </c>
      <c r="B86" s="169"/>
      <c r="C86" s="170"/>
      <c r="D86" s="29"/>
      <c r="E86" s="29"/>
      <c r="F86" s="29"/>
      <c r="G86" s="29"/>
      <c r="H86" s="29"/>
      <c r="I86" s="37"/>
      <c r="J86" s="29"/>
      <c r="K86" s="29"/>
      <c r="L86" s="29"/>
      <c r="N86" s="3"/>
    </row>
    <row r="87" spans="1:14">
      <c r="A87" s="28"/>
      <c r="B87" s="32" t="s">
        <v>123</v>
      </c>
      <c r="C87" s="60">
        <v>2.0699999999999998</v>
      </c>
      <c r="D87" s="29">
        <f t="shared" ref="D87:D99" si="68">C87*M87/100</f>
        <v>0</v>
      </c>
      <c r="E87" s="29">
        <f t="shared" ref="E87:E99" si="69">C87*N87/100</f>
        <v>0</v>
      </c>
      <c r="F87" s="29">
        <f t="shared" ref="F87:F99" si="70">C87*O87/100</f>
        <v>0</v>
      </c>
      <c r="G87" s="81">
        <v>0</v>
      </c>
      <c r="H87" s="29">
        <f t="shared" ref="H87:H99" si="71">C87*Q87/100</f>
        <v>0</v>
      </c>
      <c r="I87" s="60">
        <v>2.0699999999999998</v>
      </c>
      <c r="J87" s="81">
        <v>0</v>
      </c>
      <c r="K87" s="29">
        <f t="shared" ref="K87:K99" si="72">SUM(D87:H87)</f>
        <v>0</v>
      </c>
      <c r="L87" s="81">
        <v>0</v>
      </c>
      <c r="N87" s="3"/>
    </row>
    <row r="88" spans="1:14">
      <c r="A88" s="28"/>
      <c r="B88" s="32" t="s">
        <v>207</v>
      </c>
      <c r="C88" s="60">
        <v>8.2436000000000007</v>
      </c>
      <c r="D88" s="29">
        <f t="shared" si="68"/>
        <v>0</v>
      </c>
      <c r="E88" s="81">
        <f t="shared" si="69"/>
        <v>0</v>
      </c>
      <c r="F88" s="29">
        <f t="shared" si="70"/>
        <v>0</v>
      </c>
      <c r="G88" s="81">
        <v>0</v>
      </c>
      <c r="H88" s="29">
        <f t="shared" si="71"/>
        <v>0</v>
      </c>
      <c r="I88" s="60">
        <v>8.2436000000000007</v>
      </c>
      <c r="J88" s="81">
        <v>0</v>
      </c>
      <c r="K88" s="29">
        <f t="shared" si="72"/>
        <v>0</v>
      </c>
      <c r="L88" s="81">
        <v>0</v>
      </c>
      <c r="N88" s="3"/>
    </row>
    <row r="89" spans="1:14">
      <c r="A89" s="28"/>
      <c r="B89" s="32" t="s">
        <v>267</v>
      </c>
      <c r="C89" s="60">
        <v>1.57</v>
      </c>
      <c r="D89" s="81">
        <f t="shared" si="68"/>
        <v>0</v>
      </c>
      <c r="E89" s="81">
        <f t="shared" si="69"/>
        <v>0</v>
      </c>
      <c r="F89" s="29">
        <f t="shared" si="70"/>
        <v>0</v>
      </c>
      <c r="G89" s="81">
        <v>0</v>
      </c>
      <c r="H89" s="29">
        <f t="shared" si="71"/>
        <v>0</v>
      </c>
      <c r="I89" s="83">
        <v>0</v>
      </c>
      <c r="J89" s="81">
        <v>0</v>
      </c>
      <c r="K89" s="29">
        <f t="shared" si="72"/>
        <v>0</v>
      </c>
      <c r="L89" s="81">
        <v>0</v>
      </c>
      <c r="N89" s="3"/>
    </row>
    <row r="90" spans="1:14">
      <c r="A90" s="28"/>
      <c r="B90" s="32" t="s">
        <v>268</v>
      </c>
      <c r="C90" s="60">
        <v>0.16700000000000001</v>
      </c>
      <c r="D90" s="81">
        <f t="shared" si="68"/>
        <v>0</v>
      </c>
      <c r="E90" s="81">
        <f t="shared" si="69"/>
        <v>0</v>
      </c>
      <c r="F90" s="29">
        <f t="shared" si="70"/>
        <v>0</v>
      </c>
      <c r="G90" s="81">
        <v>0</v>
      </c>
      <c r="H90" s="29">
        <f t="shared" si="71"/>
        <v>0</v>
      </c>
      <c r="I90" s="83">
        <v>0</v>
      </c>
      <c r="J90" s="81">
        <v>0</v>
      </c>
      <c r="K90" s="29">
        <f t="shared" si="72"/>
        <v>0</v>
      </c>
      <c r="L90" s="81">
        <v>0</v>
      </c>
      <c r="N90" s="3"/>
    </row>
    <row r="91" spans="1:14">
      <c r="A91" s="28"/>
      <c r="B91" s="32" t="s">
        <v>74</v>
      </c>
      <c r="C91" s="60">
        <v>0.76619999999999999</v>
      </c>
      <c r="D91" s="29">
        <f t="shared" si="68"/>
        <v>0</v>
      </c>
      <c r="E91" s="81">
        <f t="shared" si="69"/>
        <v>0</v>
      </c>
      <c r="F91" s="29">
        <f t="shared" si="70"/>
        <v>0</v>
      </c>
      <c r="G91" s="81">
        <v>0</v>
      </c>
      <c r="H91" s="29">
        <f t="shared" si="71"/>
        <v>0</v>
      </c>
      <c r="I91" s="83">
        <v>0</v>
      </c>
      <c r="J91" s="81">
        <v>0</v>
      </c>
      <c r="K91" s="29">
        <f t="shared" si="72"/>
        <v>0</v>
      </c>
      <c r="L91" s="81">
        <v>0</v>
      </c>
      <c r="N91" s="3"/>
    </row>
    <row r="92" spans="1:14">
      <c r="A92" s="28"/>
      <c r="B92" s="32" t="s">
        <v>269</v>
      </c>
      <c r="C92" s="60">
        <v>0.42409999999999998</v>
      </c>
      <c r="D92" s="29">
        <f t="shared" si="68"/>
        <v>0</v>
      </c>
      <c r="E92" s="81">
        <f t="shared" si="69"/>
        <v>0</v>
      </c>
      <c r="F92" s="29">
        <f t="shared" si="70"/>
        <v>0</v>
      </c>
      <c r="G92" s="81">
        <v>0</v>
      </c>
      <c r="H92" s="29">
        <f t="shared" si="71"/>
        <v>0</v>
      </c>
      <c r="I92" s="60">
        <v>0.42409999999999998</v>
      </c>
      <c r="J92" s="81">
        <v>0</v>
      </c>
      <c r="K92" s="29">
        <f t="shared" si="72"/>
        <v>0</v>
      </c>
      <c r="L92" s="81">
        <v>0</v>
      </c>
      <c r="N92" s="3"/>
    </row>
    <row r="93" spans="1:14">
      <c r="A93" s="28"/>
      <c r="B93" s="32" t="s">
        <v>270</v>
      </c>
      <c r="C93" s="60">
        <v>0.06</v>
      </c>
      <c r="D93" s="29">
        <f t="shared" si="68"/>
        <v>0</v>
      </c>
      <c r="E93" s="81">
        <f t="shared" si="69"/>
        <v>0</v>
      </c>
      <c r="F93" s="29">
        <f t="shared" si="70"/>
        <v>0</v>
      </c>
      <c r="G93" s="81">
        <v>0</v>
      </c>
      <c r="H93" s="29">
        <f t="shared" si="71"/>
        <v>0</v>
      </c>
      <c r="I93" s="60">
        <v>0.06</v>
      </c>
      <c r="J93" s="81">
        <v>0</v>
      </c>
      <c r="K93" s="29">
        <f t="shared" si="72"/>
        <v>0</v>
      </c>
      <c r="L93" s="81">
        <v>0</v>
      </c>
      <c r="N93" s="3"/>
    </row>
    <row r="94" spans="1:14">
      <c r="A94" s="28"/>
      <c r="B94" s="32" t="s">
        <v>271</v>
      </c>
      <c r="C94" s="60">
        <v>0.39860000000000001</v>
      </c>
      <c r="D94" s="29">
        <f t="shared" si="68"/>
        <v>0</v>
      </c>
      <c r="E94" s="81">
        <f t="shared" si="69"/>
        <v>0</v>
      </c>
      <c r="F94" s="29">
        <f t="shared" si="70"/>
        <v>0</v>
      </c>
      <c r="G94" s="81">
        <v>0</v>
      </c>
      <c r="H94" s="29">
        <f t="shared" si="71"/>
        <v>0</v>
      </c>
      <c r="I94" s="60">
        <v>0.39860000000000001</v>
      </c>
      <c r="J94" s="81">
        <v>0</v>
      </c>
      <c r="K94" s="29">
        <f t="shared" si="72"/>
        <v>0</v>
      </c>
      <c r="L94" s="81">
        <v>0</v>
      </c>
      <c r="N94" s="3"/>
    </row>
    <row r="95" spans="1:14">
      <c r="A95" s="28"/>
      <c r="B95" s="32" t="s">
        <v>272</v>
      </c>
      <c r="C95" s="60">
        <v>0.57709999999999995</v>
      </c>
      <c r="D95" s="29">
        <f t="shared" si="68"/>
        <v>0</v>
      </c>
      <c r="E95" s="81">
        <f t="shared" si="69"/>
        <v>0</v>
      </c>
      <c r="F95" s="29">
        <f t="shared" si="70"/>
        <v>0</v>
      </c>
      <c r="G95" s="81">
        <v>0</v>
      </c>
      <c r="H95" s="29">
        <f t="shared" si="71"/>
        <v>0</v>
      </c>
      <c r="I95" s="60">
        <v>0.57709999999999995</v>
      </c>
      <c r="J95" s="81">
        <v>0</v>
      </c>
      <c r="K95" s="29">
        <f t="shared" si="72"/>
        <v>0</v>
      </c>
      <c r="L95" s="81">
        <v>0</v>
      </c>
      <c r="N95" s="3"/>
    </row>
    <row r="96" spans="1:14">
      <c r="A96" s="28"/>
      <c r="B96" s="32" t="s">
        <v>273</v>
      </c>
      <c r="C96" s="60">
        <v>0.06</v>
      </c>
      <c r="D96" s="29">
        <f t="shared" si="68"/>
        <v>0</v>
      </c>
      <c r="E96" s="81">
        <f t="shared" si="69"/>
        <v>0</v>
      </c>
      <c r="F96" s="29">
        <f t="shared" si="70"/>
        <v>0</v>
      </c>
      <c r="G96" s="81">
        <v>0</v>
      </c>
      <c r="H96" s="29">
        <f t="shared" si="71"/>
        <v>0</v>
      </c>
      <c r="I96" s="60">
        <v>0.06</v>
      </c>
      <c r="J96" s="81">
        <v>0</v>
      </c>
      <c r="K96" s="29">
        <f t="shared" si="72"/>
        <v>0</v>
      </c>
      <c r="L96" s="81">
        <v>0</v>
      </c>
      <c r="N96" s="3"/>
    </row>
    <row r="97" spans="1:14">
      <c r="A97" s="28"/>
      <c r="B97" s="32" t="s">
        <v>274</v>
      </c>
      <c r="C97" s="60">
        <v>0.61880000000000002</v>
      </c>
      <c r="D97" s="29">
        <f t="shared" si="68"/>
        <v>0</v>
      </c>
      <c r="E97" s="81">
        <f t="shared" si="69"/>
        <v>0</v>
      </c>
      <c r="F97" s="29">
        <f t="shared" si="70"/>
        <v>0</v>
      </c>
      <c r="G97" s="81">
        <v>0</v>
      </c>
      <c r="H97" s="81">
        <f t="shared" si="71"/>
        <v>0</v>
      </c>
      <c r="I97" s="60">
        <v>0.61880000000000002</v>
      </c>
      <c r="J97" s="81">
        <v>0</v>
      </c>
      <c r="K97" s="29">
        <f t="shared" si="72"/>
        <v>0</v>
      </c>
      <c r="L97" s="29">
        <f t="shared" ref="L97" si="73">C97*U97/100</f>
        <v>0</v>
      </c>
      <c r="N97" s="3"/>
    </row>
    <row r="98" spans="1:14">
      <c r="A98" s="28"/>
      <c r="B98" s="32" t="s">
        <v>275</v>
      </c>
      <c r="C98" s="60">
        <v>1.7065999999999999</v>
      </c>
      <c r="D98" s="29">
        <f t="shared" si="68"/>
        <v>0</v>
      </c>
      <c r="E98" s="81">
        <f t="shared" si="69"/>
        <v>0</v>
      </c>
      <c r="F98" s="29">
        <f t="shared" si="70"/>
        <v>0</v>
      </c>
      <c r="G98" s="81">
        <v>0</v>
      </c>
      <c r="H98" s="81">
        <f t="shared" si="71"/>
        <v>0</v>
      </c>
      <c r="I98" s="60">
        <v>1.7065999999999999</v>
      </c>
      <c r="J98" s="81">
        <v>0</v>
      </c>
      <c r="K98" s="29">
        <f t="shared" si="72"/>
        <v>0</v>
      </c>
      <c r="L98" s="81">
        <v>0</v>
      </c>
      <c r="N98" s="3"/>
    </row>
    <row r="99" spans="1:14">
      <c r="A99" s="28"/>
      <c r="B99" s="32" t="s">
        <v>276</v>
      </c>
      <c r="C99" s="60">
        <v>1.4999999999999999E-2</v>
      </c>
      <c r="D99" s="29">
        <f t="shared" si="68"/>
        <v>0</v>
      </c>
      <c r="E99" s="81">
        <f t="shared" si="69"/>
        <v>0</v>
      </c>
      <c r="F99" s="29">
        <f t="shared" si="70"/>
        <v>0</v>
      </c>
      <c r="G99" s="81">
        <v>0</v>
      </c>
      <c r="H99" s="81">
        <f t="shared" si="71"/>
        <v>0</v>
      </c>
      <c r="I99" s="60">
        <v>1.4999999999999999E-2</v>
      </c>
      <c r="J99" s="81">
        <v>0</v>
      </c>
      <c r="K99" s="29">
        <f t="shared" si="72"/>
        <v>0</v>
      </c>
      <c r="L99" s="81">
        <v>0</v>
      </c>
      <c r="N99" s="3"/>
    </row>
    <row r="100" spans="1:14">
      <c r="A100" s="166" t="s">
        <v>114</v>
      </c>
      <c r="B100" s="167"/>
      <c r="C100" s="41">
        <f>SUM(C87:C99)</f>
        <v>16.677</v>
      </c>
      <c r="D100" s="41">
        <f t="shared" ref="D100:L100" si="74">SUM(D87:D99)</f>
        <v>0</v>
      </c>
      <c r="E100" s="41">
        <f t="shared" si="74"/>
        <v>0</v>
      </c>
      <c r="F100" s="41">
        <f t="shared" si="74"/>
        <v>0</v>
      </c>
      <c r="G100" s="82">
        <f t="shared" si="74"/>
        <v>0</v>
      </c>
      <c r="H100" s="41">
        <f t="shared" si="74"/>
        <v>0</v>
      </c>
      <c r="I100" s="41">
        <f t="shared" si="74"/>
        <v>14.173800000000002</v>
      </c>
      <c r="J100" s="82">
        <f t="shared" si="74"/>
        <v>0</v>
      </c>
      <c r="K100" s="41">
        <f t="shared" si="74"/>
        <v>0</v>
      </c>
      <c r="L100" s="41">
        <f t="shared" si="74"/>
        <v>0</v>
      </c>
      <c r="N100" s="3"/>
    </row>
    <row r="101" spans="1:14" ht="30" customHeight="1">
      <c r="A101" s="168" t="s">
        <v>277</v>
      </c>
      <c r="B101" s="169"/>
      <c r="C101" s="170"/>
      <c r="D101" s="29"/>
      <c r="E101" s="29"/>
      <c r="F101" s="29"/>
      <c r="G101" s="29"/>
      <c r="H101" s="29"/>
      <c r="I101" s="37"/>
      <c r="J101" s="29"/>
      <c r="K101" s="29"/>
      <c r="L101" s="29"/>
      <c r="N101" s="3"/>
    </row>
    <row r="102" spans="1:14">
      <c r="A102" s="28"/>
      <c r="B102" s="32" t="s">
        <v>41</v>
      </c>
      <c r="C102" s="60">
        <v>7.476</v>
      </c>
      <c r="D102" s="29">
        <f>C102*M102/100</f>
        <v>0</v>
      </c>
      <c r="E102" s="81">
        <f t="shared" ref="E102" si="75">C102*N102/100</f>
        <v>0</v>
      </c>
      <c r="F102" s="29">
        <f>C102*O102/100</f>
        <v>0</v>
      </c>
      <c r="G102" s="81">
        <v>0</v>
      </c>
      <c r="H102" s="29">
        <f t="shared" ref="H102" si="76">C102*Q102/100</f>
        <v>0</v>
      </c>
      <c r="I102" s="60">
        <v>7.476</v>
      </c>
      <c r="J102" s="81">
        <v>0</v>
      </c>
      <c r="K102" s="29">
        <f>SUM(D102:H102)</f>
        <v>0</v>
      </c>
      <c r="L102" s="81">
        <v>0</v>
      </c>
      <c r="N102" s="3"/>
    </row>
    <row r="103" spans="1:14">
      <c r="A103" s="166" t="s">
        <v>114</v>
      </c>
      <c r="B103" s="167"/>
      <c r="C103" s="41">
        <v>7.476</v>
      </c>
      <c r="D103" s="41">
        <v>0.74760000000000004</v>
      </c>
      <c r="E103" s="84">
        <v>0</v>
      </c>
      <c r="F103" s="41">
        <v>0.74760000000000004</v>
      </c>
      <c r="G103" s="84">
        <v>0</v>
      </c>
      <c r="H103" s="41">
        <v>0.74760000000000004</v>
      </c>
      <c r="I103" s="41">
        <v>7.476</v>
      </c>
      <c r="J103" s="84">
        <v>0</v>
      </c>
      <c r="K103" s="41">
        <v>2.2427999999999999</v>
      </c>
      <c r="L103" s="82">
        <v>0</v>
      </c>
      <c r="N103" s="3"/>
    </row>
    <row r="104" spans="1:14" ht="30" customHeight="1">
      <c r="A104" s="168" t="s">
        <v>278</v>
      </c>
      <c r="B104" s="169"/>
      <c r="C104" s="170"/>
      <c r="D104" s="29"/>
      <c r="E104" s="29"/>
      <c r="F104" s="29"/>
      <c r="G104" s="29"/>
      <c r="H104" s="29"/>
      <c r="I104" s="37"/>
      <c r="J104" s="29"/>
      <c r="K104" s="29"/>
      <c r="L104" s="29"/>
      <c r="N104" s="3"/>
    </row>
    <row r="105" spans="1:14">
      <c r="A105" s="28"/>
      <c r="B105" s="32" t="s">
        <v>19</v>
      </c>
      <c r="C105" s="60">
        <v>0.34</v>
      </c>
      <c r="D105" s="29">
        <f t="shared" ref="D105:D108" si="77">C105*M105/100</f>
        <v>0</v>
      </c>
      <c r="E105" s="81">
        <f t="shared" ref="E105:E108" si="78">C105*N105/100</f>
        <v>0</v>
      </c>
      <c r="F105" s="29">
        <f t="shared" ref="F105:F108" si="79">C105*O105/100</f>
        <v>0</v>
      </c>
      <c r="G105" s="81">
        <v>0</v>
      </c>
      <c r="H105" s="29">
        <f t="shared" ref="H105:H108" si="80">C105*Q105/100</f>
        <v>0</v>
      </c>
      <c r="I105" s="83">
        <v>0</v>
      </c>
      <c r="J105" s="81">
        <v>0</v>
      </c>
      <c r="K105" s="29">
        <f t="shared" ref="K105:K108" si="81">SUM(D105:H105)</f>
        <v>0</v>
      </c>
      <c r="L105" s="81">
        <v>0</v>
      </c>
      <c r="N105" s="3"/>
    </row>
    <row r="106" spans="1:14">
      <c r="A106" s="28"/>
      <c r="B106" s="32" t="s">
        <v>82</v>
      </c>
      <c r="C106" s="60">
        <v>3.69</v>
      </c>
      <c r="D106" s="29">
        <f t="shared" si="77"/>
        <v>0</v>
      </c>
      <c r="E106" s="81">
        <f t="shared" si="78"/>
        <v>0</v>
      </c>
      <c r="F106" s="29">
        <f t="shared" si="79"/>
        <v>0</v>
      </c>
      <c r="G106" s="81">
        <v>0</v>
      </c>
      <c r="H106" s="29">
        <f t="shared" si="80"/>
        <v>0</v>
      </c>
      <c r="I106" s="83">
        <v>0</v>
      </c>
      <c r="J106" s="81">
        <v>0</v>
      </c>
      <c r="K106" s="29">
        <f t="shared" si="81"/>
        <v>0</v>
      </c>
      <c r="L106" s="81">
        <v>0</v>
      </c>
      <c r="N106" s="3"/>
    </row>
    <row r="107" spans="1:14">
      <c r="A107" s="28"/>
      <c r="B107" s="32" t="s">
        <v>75</v>
      </c>
      <c r="C107" s="60">
        <v>1.68</v>
      </c>
      <c r="D107" s="29">
        <f t="shared" si="77"/>
        <v>0</v>
      </c>
      <c r="E107" s="81">
        <f t="shared" si="78"/>
        <v>0</v>
      </c>
      <c r="F107" s="29">
        <f t="shared" si="79"/>
        <v>0</v>
      </c>
      <c r="G107" s="81">
        <v>0</v>
      </c>
      <c r="H107" s="29">
        <f t="shared" si="80"/>
        <v>0</v>
      </c>
      <c r="I107" s="60">
        <v>1.68</v>
      </c>
      <c r="J107" s="81">
        <v>0</v>
      </c>
      <c r="K107" s="29">
        <f t="shared" si="81"/>
        <v>0</v>
      </c>
      <c r="L107" s="81">
        <v>0</v>
      </c>
      <c r="N107" s="3"/>
    </row>
    <row r="108" spans="1:14">
      <c r="A108" s="28"/>
      <c r="B108" s="32" t="s">
        <v>265</v>
      </c>
      <c r="C108" s="60">
        <v>0.06</v>
      </c>
      <c r="D108" s="81">
        <f t="shared" si="77"/>
        <v>0</v>
      </c>
      <c r="E108" s="81">
        <f t="shared" si="78"/>
        <v>0</v>
      </c>
      <c r="F108" s="29">
        <f t="shared" si="79"/>
        <v>0</v>
      </c>
      <c r="G108" s="81">
        <v>0</v>
      </c>
      <c r="H108" s="81">
        <f t="shared" si="80"/>
        <v>0</v>
      </c>
      <c r="I108" s="60">
        <v>0.06</v>
      </c>
      <c r="J108" s="81">
        <v>0</v>
      </c>
      <c r="K108" s="29">
        <f t="shared" si="81"/>
        <v>0</v>
      </c>
      <c r="L108" s="81">
        <v>0</v>
      </c>
      <c r="N108" s="3"/>
    </row>
    <row r="109" spans="1:14">
      <c r="A109" s="166" t="s">
        <v>114</v>
      </c>
      <c r="B109" s="167"/>
      <c r="C109" s="41">
        <f>SUM(C105:C108)</f>
        <v>5.77</v>
      </c>
      <c r="D109" s="41">
        <f t="shared" ref="D109:L109" si="82">SUM(D105:D108)</f>
        <v>0</v>
      </c>
      <c r="E109" s="82">
        <f t="shared" si="82"/>
        <v>0</v>
      </c>
      <c r="F109" s="41">
        <f t="shared" si="82"/>
        <v>0</v>
      </c>
      <c r="G109" s="82">
        <f t="shared" si="82"/>
        <v>0</v>
      </c>
      <c r="H109" s="41">
        <f t="shared" si="82"/>
        <v>0</v>
      </c>
      <c r="I109" s="41">
        <f t="shared" si="82"/>
        <v>1.74</v>
      </c>
      <c r="J109" s="82">
        <f t="shared" si="82"/>
        <v>0</v>
      </c>
      <c r="K109" s="41">
        <f t="shared" si="82"/>
        <v>0</v>
      </c>
      <c r="L109" s="82">
        <f t="shared" si="82"/>
        <v>0</v>
      </c>
      <c r="N109" s="3"/>
    </row>
    <row r="110" spans="1:14" ht="30" customHeight="1">
      <c r="A110" s="168" t="s">
        <v>279</v>
      </c>
      <c r="B110" s="169"/>
      <c r="C110" s="170"/>
      <c r="D110" s="29"/>
      <c r="E110" s="29"/>
      <c r="F110" s="29"/>
      <c r="G110" s="29"/>
      <c r="H110" s="29"/>
      <c r="I110" s="37"/>
      <c r="J110" s="29"/>
      <c r="K110" s="29"/>
      <c r="L110" s="29"/>
      <c r="N110" s="3"/>
    </row>
    <row r="111" spans="1:14">
      <c r="A111" s="28"/>
      <c r="B111" s="32" t="s">
        <v>30</v>
      </c>
      <c r="C111" s="60">
        <v>0.25</v>
      </c>
      <c r="D111" s="29">
        <f t="shared" ref="D111:D114" si="83">C111*M111/100</f>
        <v>0</v>
      </c>
      <c r="E111" s="81">
        <f t="shared" ref="E111:E114" si="84">C111*N111/100</f>
        <v>0</v>
      </c>
      <c r="F111" s="29">
        <f t="shared" ref="F111:F114" si="85">C111*O111/100</f>
        <v>0</v>
      </c>
      <c r="G111" s="81">
        <v>0</v>
      </c>
      <c r="H111" s="29">
        <f t="shared" ref="H111:H114" si="86">C111*Q111/100</f>
        <v>0</v>
      </c>
      <c r="I111" s="83">
        <v>0</v>
      </c>
      <c r="J111" s="81">
        <v>0</v>
      </c>
      <c r="K111" s="29">
        <f t="shared" ref="K111:K114" si="87">SUM(D111:H111)</f>
        <v>0</v>
      </c>
      <c r="L111" s="81">
        <v>0</v>
      </c>
      <c r="N111" s="3"/>
    </row>
    <row r="112" spans="1:14">
      <c r="A112" s="28"/>
      <c r="B112" s="32" t="s">
        <v>221</v>
      </c>
      <c r="C112" s="60">
        <v>0.54600000000000004</v>
      </c>
      <c r="D112" s="81">
        <f t="shared" si="83"/>
        <v>0</v>
      </c>
      <c r="E112" s="81">
        <f t="shared" si="84"/>
        <v>0</v>
      </c>
      <c r="F112" s="29">
        <f t="shared" si="85"/>
        <v>0</v>
      </c>
      <c r="G112" s="81">
        <v>0</v>
      </c>
      <c r="H112" s="29">
        <f t="shared" si="86"/>
        <v>0</v>
      </c>
      <c r="I112" s="60">
        <v>0.54600000000000004</v>
      </c>
      <c r="J112" s="81">
        <v>0</v>
      </c>
      <c r="K112" s="29">
        <f t="shared" si="87"/>
        <v>0</v>
      </c>
      <c r="L112" s="81">
        <v>0</v>
      </c>
      <c r="N112" s="3"/>
    </row>
    <row r="113" spans="1:14">
      <c r="A113" s="28"/>
      <c r="B113" s="32" t="s">
        <v>280</v>
      </c>
      <c r="C113" s="60">
        <v>2.1021999999999998</v>
      </c>
      <c r="D113" s="29">
        <f t="shared" si="83"/>
        <v>0</v>
      </c>
      <c r="E113" s="29">
        <f t="shared" si="84"/>
        <v>0</v>
      </c>
      <c r="F113" s="29">
        <f t="shared" si="85"/>
        <v>0</v>
      </c>
      <c r="G113" s="81">
        <v>0</v>
      </c>
      <c r="H113" s="29">
        <f t="shared" si="86"/>
        <v>0</v>
      </c>
      <c r="I113" s="60">
        <v>2.1021999999999998</v>
      </c>
      <c r="J113" s="81">
        <v>0</v>
      </c>
      <c r="K113" s="29">
        <f t="shared" si="87"/>
        <v>0</v>
      </c>
      <c r="L113" s="81">
        <v>0</v>
      </c>
      <c r="N113" s="3"/>
    </row>
    <row r="114" spans="1:14">
      <c r="A114" s="28"/>
      <c r="B114" s="32" t="s">
        <v>193</v>
      </c>
      <c r="C114" s="60">
        <v>2.395</v>
      </c>
      <c r="D114" s="29">
        <f t="shared" si="83"/>
        <v>0</v>
      </c>
      <c r="E114" s="81">
        <f t="shared" si="84"/>
        <v>0</v>
      </c>
      <c r="F114" s="29">
        <f t="shared" si="85"/>
        <v>0</v>
      </c>
      <c r="G114" s="81">
        <v>0</v>
      </c>
      <c r="H114" s="29">
        <f t="shared" si="86"/>
        <v>0</v>
      </c>
      <c r="I114" s="60">
        <v>2.395</v>
      </c>
      <c r="J114" s="81">
        <v>0</v>
      </c>
      <c r="K114" s="29">
        <f t="shared" si="87"/>
        <v>0</v>
      </c>
      <c r="L114" s="81">
        <v>0</v>
      </c>
      <c r="N114" s="3"/>
    </row>
    <row r="115" spans="1:14">
      <c r="A115" s="166" t="s">
        <v>114</v>
      </c>
      <c r="B115" s="167"/>
      <c r="C115" s="41">
        <f>SUM(C111:C114)</f>
        <v>5.2932000000000006</v>
      </c>
      <c r="D115" s="41">
        <f t="shared" ref="D115:L115" si="88">SUM(D111:D114)</f>
        <v>0</v>
      </c>
      <c r="E115" s="41">
        <f t="shared" si="88"/>
        <v>0</v>
      </c>
      <c r="F115" s="41">
        <f t="shared" si="88"/>
        <v>0</v>
      </c>
      <c r="G115" s="82">
        <f t="shared" si="88"/>
        <v>0</v>
      </c>
      <c r="H115" s="41">
        <f t="shared" si="88"/>
        <v>0</v>
      </c>
      <c r="I115" s="41">
        <f t="shared" si="88"/>
        <v>5.0432000000000006</v>
      </c>
      <c r="J115" s="82">
        <f t="shared" si="88"/>
        <v>0</v>
      </c>
      <c r="K115" s="41">
        <f t="shared" si="88"/>
        <v>0</v>
      </c>
      <c r="L115" s="82">
        <f t="shared" si="88"/>
        <v>0</v>
      </c>
      <c r="N115" s="3"/>
    </row>
    <row r="116" spans="1:14" ht="30" customHeight="1">
      <c r="A116" s="168" t="s">
        <v>281</v>
      </c>
      <c r="B116" s="169"/>
      <c r="C116" s="170"/>
      <c r="D116" s="29"/>
      <c r="E116" s="29"/>
      <c r="F116" s="29"/>
      <c r="G116" s="29"/>
      <c r="H116" s="29"/>
      <c r="I116" s="37"/>
      <c r="J116" s="29"/>
      <c r="K116" s="29"/>
      <c r="L116" s="29"/>
      <c r="N116" s="3"/>
    </row>
    <row r="117" spans="1:14">
      <c r="A117" s="28"/>
      <c r="B117" s="32" t="s">
        <v>126</v>
      </c>
      <c r="C117" s="60">
        <v>0.66239999999999999</v>
      </c>
      <c r="D117" s="29">
        <f t="shared" ref="D117:D119" si="89">C117*M117/100</f>
        <v>0</v>
      </c>
      <c r="E117" s="81">
        <f t="shared" ref="E117:E119" si="90">C117*N117/100</f>
        <v>0</v>
      </c>
      <c r="F117" s="29">
        <f t="shared" ref="F117:F119" si="91">C117*O117/100</f>
        <v>0</v>
      </c>
      <c r="G117" s="81">
        <v>0</v>
      </c>
      <c r="H117" s="29">
        <f t="shared" ref="H117:H119" si="92">C117*Q117/100</f>
        <v>0</v>
      </c>
      <c r="I117" s="83">
        <v>0</v>
      </c>
      <c r="J117" s="81">
        <v>0</v>
      </c>
      <c r="K117" s="29">
        <f t="shared" ref="K117:K119" si="93">SUM(D117:H117)</f>
        <v>0</v>
      </c>
      <c r="L117" s="81">
        <v>0</v>
      </c>
      <c r="N117" s="3"/>
    </row>
    <row r="118" spans="1:14">
      <c r="A118" s="28"/>
      <c r="B118" s="32" t="s">
        <v>41</v>
      </c>
      <c r="C118" s="60">
        <v>1.6884999999999999</v>
      </c>
      <c r="D118" s="29">
        <f t="shared" si="89"/>
        <v>0</v>
      </c>
      <c r="E118" s="81">
        <f t="shared" si="90"/>
        <v>0</v>
      </c>
      <c r="F118" s="29">
        <f t="shared" si="91"/>
        <v>0</v>
      </c>
      <c r="G118" s="81">
        <v>0</v>
      </c>
      <c r="H118" s="29">
        <f t="shared" si="92"/>
        <v>0</v>
      </c>
      <c r="I118" s="60">
        <v>1.6884999999999999</v>
      </c>
      <c r="J118" s="81">
        <v>0</v>
      </c>
      <c r="K118" s="29">
        <f t="shared" si="93"/>
        <v>0</v>
      </c>
      <c r="L118" s="81">
        <v>0</v>
      </c>
      <c r="N118" s="3"/>
    </row>
    <row r="119" spans="1:14">
      <c r="A119" s="28"/>
      <c r="B119" s="32" t="s">
        <v>282</v>
      </c>
      <c r="C119" s="60">
        <v>0.82430000000000003</v>
      </c>
      <c r="D119" s="29">
        <f t="shared" si="89"/>
        <v>0</v>
      </c>
      <c r="E119" s="81">
        <f t="shared" si="90"/>
        <v>0</v>
      </c>
      <c r="F119" s="29">
        <f t="shared" si="91"/>
        <v>0</v>
      </c>
      <c r="G119" s="81">
        <v>0</v>
      </c>
      <c r="H119" s="81">
        <f t="shared" si="92"/>
        <v>0</v>
      </c>
      <c r="I119" s="60">
        <v>0.82430000000000003</v>
      </c>
      <c r="J119" s="81">
        <v>0</v>
      </c>
      <c r="K119" s="29">
        <f t="shared" si="93"/>
        <v>0</v>
      </c>
      <c r="L119" s="81">
        <v>0</v>
      </c>
      <c r="N119" s="3"/>
    </row>
    <row r="120" spans="1:14">
      <c r="A120" s="166" t="s">
        <v>114</v>
      </c>
      <c r="B120" s="167"/>
      <c r="C120" s="41">
        <f>SUM(C117:C119)</f>
        <v>3.1751999999999998</v>
      </c>
      <c r="D120" s="41">
        <f t="shared" ref="D120:L120" si="94">SUM(D117:D119)</f>
        <v>0</v>
      </c>
      <c r="E120" s="82">
        <f t="shared" si="94"/>
        <v>0</v>
      </c>
      <c r="F120" s="41">
        <f t="shared" si="94"/>
        <v>0</v>
      </c>
      <c r="G120" s="82">
        <f t="shared" si="94"/>
        <v>0</v>
      </c>
      <c r="H120" s="41">
        <f t="shared" si="94"/>
        <v>0</v>
      </c>
      <c r="I120" s="41">
        <f t="shared" si="94"/>
        <v>2.5127999999999999</v>
      </c>
      <c r="J120" s="82">
        <f t="shared" si="94"/>
        <v>0</v>
      </c>
      <c r="K120" s="41">
        <f t="shared" si="94"/>
        <v>0</v>
      </c>
      <c r="L120" s="82">
        <f t="shared" si="94"/>
        <v>0</v>
      </c>
      <c r="N120" s="3"/>
    </row>
    <row r="121" spans="1:14" ht="30" customHeight="1">
      <c r="A121" s="168" t="s">
        <v>283</v>
      </c>
      <c r="B121" s="169"/>
      <c r="C121" s="170"/>
      <c r="D121" s="29"/>
      <c r="E121" s="29"/>
      <c r="F121" s="29"/>
      <c r="G121" s="29"/>
      <c r="H121" s="29"/>
      <c r="I121" s="37"/>
      <c r="J121" s="29"/>
      <c r="K121" s="29"/>
      <c r="L121" s="29"/>
      <c r="N121" s="3"/>
    </row>
    <row r="122" spans="1:14">
      <c r="A122" s="28"/>
      <c r="B122" s="32" t="s">
        <v>29</v>
      </c>
      <c r="C122" s="60">
        <v>0.06</v>
      </c>
      <c r="D122" s="29">
        <f t="shared" ref="D122:D123" si="95">C122*M122/100</f>
        <v>0</v>
      </c>
      <c r="E122" s="81">
        <f t="shared" ref="E122:E123" si="96">C122*N122/100</f>
        <v>0</v>
      </c>
      <c r="F122" s="29">
        <f t="shared" ref="F122:F123" si="97">C122*O122/100</f>
        <v>0</v>
      </c>
      <c r="G122" s="81">
        <v>0</v>
      </c>
      <c r="H122" s="29">
        <f t="shared" ref="H122:H123" si="98">C122*Q122/100</f>
        <v>0</v>
      </c>
      <c r="I122" s="83">
        <v>0</v>
      </c>
      <c r="J122" s="81">
        <v>0</v>
      </c>
      <c r="K122" s="29">
        <f t="shared" ref="K122:K123" si="99">SUM(D122:H122)</f>
        <v>0</v>
      </c>
      <c r="L122" s="81">
        <v>0</v>
      </c>
      <c r="N122" s="3"/>
    </row>
    <row r="123" spans="1:14">
      <c r="A123" s="28"/>
      <c r="B123" s="32" t="s">
        <v>284</v>
      </c>
      <c r="C123" s="60">
        <v>0.33210000000000001</v>
      </c>
      <c r="D123" s="29">
        <f t="shared" si="95"/>
        <v>0</v>
      </c>
      <c r="E123" s="81">
        <f t="shared" si="96"/>
        <v>0</v>
      </c>
      <c r="F123" s="29">
        <f t="shared" si="97"/>
        <v>0</v>
      </c>
      <c r="G123" s="81">
        <v>0</v>
      </c>
      <c r="H123" s="81">
        <f t="shared" si="98"/>
        <v>0</v>
      </c>
      <c r="I123" s="60">
        <v>0.33210000000000001</v>
      </c>
      <c r="J123" s="81">
        <v>0</v>
      </c>
      <c r="K123" s="29">
        <f t="shared" si="99"/>
        <v>0</v>
      </c>
      <c r="L123" s="29">
        <f t="shared" ref="L123" si="100">C123*U123/100</f>
        <v>0</v>
      </c>
      <c r="N123" s="3"/>
    </row>
    <row r="124" spans="1:14">
      <c r="A124" s="166" t="s">
        <v>114</v>
      </c>
      <c r="B124" s="167"/>
      <c r="C124" s="41">
        <f>SUM(C122:C123)</f>
        <v>0.3921</v>
      </c>
      <c r="D124" s="41">
        <f t="shared" ref="D124:L124" si="101">SUM(D122:D123)</f>
        <v>0</v>
      </c>
      <c r="E124" s="82">
        <f t="shared" si="101"/>
        <v>0</v>
      </c>
      <c r="F124" s="41">
        <f t="shared" si="101"/>
        <v>0</v>
      </c>
      <c r="G124" s="82">
        <f t="shared" si="101"/>
        <v>0</v>
      </c>
      <c r="H124" s="41">
        <f t="shared" si="101"/>
        <v>0</v>
      </c>
      <c r="I124" s="41">
        <f t="shared" si="101"/>
        <v>0.33210000000000001</v>
      </c>
      <c r="J124" s="82">
        <f t="shared" si="101"/>
        <v>0</v>
      </c>
      <c r="K124" s="41">
        <f t="shared" si="101"/>
        <v>0</v>
      </c>
      <c r="L124" s="41">
        <f t="shared" si="101"/>
        <v>0</v>
      </c>
      <c r="N124" s="3"/>
    </row>
    <row r="125" spans="1:14" ht="30" customHeight="1">
      <c r="A125" s="168" t="s">
        <v>285</v>
      </c>
      <c r="B125" s="169"/>
      <c r="C125" s="170"/>
      <c r="D125" s="29"/>
      <c r="E125" s="29"/>
      <c r="F125" s="29"/>
      <c r="G125" s="29"/>
      <c r="H125" s="29"/>
      <c r="I125" s="37"/>
      <c r="J125" s="29"/>
      <c r="K125" s="29"/>
      <c r="L125" s="29"/>
      <c r="N125" s="3"/>
    </row>
    <row r="126" spans="1:14">
      <c r="A126" s="28"/>
      <c r="B126" s="32" t="s">
        <v>286</v>
      </c>
      <c r="C126" s="60">
        <v>0.152</v>
      </c>
      <c r="D126" s="29">
        <f t="shared" ref="D126:D129" si="102">C126*M126/100</f>
        <v>0</v>
      </c>
      <c r="E126" s="81">
        <f t="shared" ref="E126:E129" si="103">C126*N126/100</f>
        <v>0</v>
      </c>
      <c r="F126" s="29">
        <f t="shared" ref="F126:F129" si="104">C126*O126/100</f>
        <v>0</v>
      </c>
      <c r="G126" s="81">
        <v>0</v>
      </c>
      <c r="H126" s="29">
        <f t="shared" ref="H126:H129" si="105">C126*Q126/100</f>
        <v>0</v>
      </c>
      <c r="I126" s="83">
        <v>0</v>
      </c>
      <c r="J126" s="81">
        <v>0</v>
      </c>
      <c r="K126" s="29">
        <f t="shared" ref="K126:K129" si="106">SUM(D126:H126)</f>
        <v>0</v>
      </c>
      <c r="L126" s="81">
        <v>0</v>
      </c>
      <c r="N126" s="3"/>
    </row>
    <row r="127" spans="1:14">
      <c r="A127" s="28"/>
      <c r="B127" s="32" t="s">
        <v>287</v>
      </c>
      <c r="C127" s="60">
        <v>0.06</v>
      </c>
      <c r="D127" s="81">
        <f t="shared" si="102"/>
        <v>0</v>
      </c>
      <c r="E127" s="81">
        <f t="shared" si="103"/>
        <v>0</v>
      </c>
      <c r="F127" s="29">
        <f t="shared" si="104"/>
        <v>0</v>
      </c>
      <c r="G127" s="81">
        <v>0</v>
      </c>
      <c r="H127" s="29">
        <f t="shared" si="105"/>
        <v>0</v>
      </c>
      <c r="I127" s="60">
        <v>0.06</v>
      </c>
      <c r="J127" s="81">
        <v>0</v>
      </c>
      <c r="K127" s="29">
        <f t="shared" si="106"/>
        <v>0</v>
      </c>
      <c r="L127" s="81">
        <v>0</v>
      </c>
      <c r="N127" s="3"/>
    </row>
    <row r="128" spans="1:14">
      <c r="A128" s="28"/>
      <c r="B128" s="32" t="s">
        <v>288</v>
      </c>
      <c r="C128" s="60">
        <v>0.22</v>
      </c>
      <c r="D128" s="81">
        <f t="shared" si="102"/>
        <v>0</v>
      </c>
      <c r="E128" s="81">
        <f t="shared" si="103"/>
        <v>0</v>
      </c>
      <c r="F128" s="29">
        <f t="shared" si="104"/>
        <v>0</v>
      </c>
      <c r="G128" s="81">
        <v>0</v>
      </c>
      <c r="H128" s="81">
        <f t="shared" si="105"/>
        <v>0</v>
      </c>
      <c r="I128" s="60">
        <v>0.22</v>
      </c>
      <c r="J128" s="81">
        <v>0</v>
      </c>
      <c r="K128" s="29">
        <f t="shared" si="106"/>
        <v>0</v>
      </c>
      <c r="L128" s="81">
        <v>0</v>
      </c>
      <c r="N128" s="3"/>
    </row>
    <row r="129" spans="1:14">
      <c r="A129" s="28"/>
      <c r="B129" s="32" t="s">
        <v>289</v>
      </c>
      <c r="C129" s="60">
        <v>5.0918000000000001</v>
      </c>
      <c r="D129" s="81">
        <f t="shared" si="102"/>
        <v>0</v>
      </c>
      <c r="E129" s="81">
        <f t="shared" si="103"/>
        <v>0</v>
      </c>
      <c r="F129" s="29">
        <f t="shared" si="104"/>
        <v>0</v>
      </c>
      <c r="G129" s="81">
        <v>0</v>
      </c>
      <c r="H129" s="81">
        <f t="shared" si="105"/>
        <v>0</v>
      </c>
      <c r="I129" s="60">
        <v>5.0918000000000001</v>
      </c>
      <c r="J129" s="81">
        <v>0</v>
      </c>
      <c r="K129" s="29">
        <f t="shared" si="106"/>
        <v>0</v>
      </c>
      <c r="L129" s="81">
        <v>0</v>
      </c>
      <c r="N129" s="3"/>
    </row>
    <row r="130" spans="1:14">
      <c r="A130" s="166" t="s">
        <v>114</v>
      </c>
      <c r="B130" s="167"/>
      <c r="C130" s="41">
        <f>SUM(C126:C129)</f>
        <v>5.5238000000000005</v>
      </c>
      <c r="D130" s="41">
        <f t="shared" ref="D130:L130" si="107">SUM(D126:D129)</f>
        <v>0</v>
      </c>
      <c r="E130" s="82">
        <f t="shared" si="107"/>
        <v>0</v>
      </c>
      <c r="F130" s="41">
        <f t="shared" si="107"/>
        <v>0</v>
      </c>
      <c r="G130" s="82">
        <f t="shared" si="107"/>
        <v>0</v>
      </c>
      <c r="H130" s="41">
        <f t="shared" si="107"/>
        <v>0</v>
      </c>
      <c r="I130" s="41">
        <f t="shared" si="107"/>
        <v>5.3718000000000004</v>
      </c>
      <c r="J130" s="82">
        <f t="shared" si="107"/>
        <v>0</v>
      </c>
      <c r="K130" s="41">
        <f t="shared" si="107"/>
        <v>0</v>
      </c>
      <c r="L130" s="82">
        <f t="shared" si="107"/>
        <v>0</v>
      </c>
      <c r="N130" s="3"/>
    </row>
    <row r="131" spans="1:14" ht="30" customHeight="1">
      <c r="A131" s="168" t="s">
        <v>290</v>
      </c>
      <c r="B131" s="169"/>
      <c r="C131" s="170"/>
      <c r="D131" s="29"/>
      <c r="E131" s="29"/>
      <c r="F131" s="29"/>
      <c r="G131" s="29"/>
      <c r="H131" s="29"/>
      <c r="I131" s="37"/>
      <c r="J131" s="29"/>
      <c r="K131" s="29"/>
      <c r="L131" s="29"/>
      <c r="N131" s="3"/>
    </row>
    <row r="132" spans="1:14">
      <c r="A132" s="28"/>
      <c r="B132" s="32" t="s">
        <v>122</v>
      </c>
      <c r="C132" s="60">
        <v>6.4000000000000001E-2</v>
      </c>
      <c r="D132" s="29">
        <f t="shared" ref="D132:D136" si="108">C132*M132/100</f>
        <v>0</v>
      </c>
      <c r="E132" s="81">
        <f t="shared" ref="E132:E136" si="109">C132*N132/100</f>
        <v>0</v>
      </c>
      <c r="F132" s="29">
        <f t="shared" ref="F132:F136" si="110">C132*O132/100</f>
        <v>0</v>
      </c>
      <c r="G132" s="81">
        <v>0</v>
      </c>
      <c r="H132" s="29">
        <f t="shared" ref="H132:H136" si="111">C132*Q132/100</f>
        <v>0</v>
      </c>
      <c r="I132" s="60">
        <v>6.4000000000000001E-2</v>
      </c>
      <c r="J132" s="81">
        <v>0</v>
      </c>
      <c r="K132" s="29">
        <f t="shared" ref="K132:K136" si="112">SUM(D132:H132)</f>
        <v>0</v>
      </c>
      <c r="L132" s="81">
        <v>0</v>
      </c>
      <c r="N132" s="3"/>
    </row>
    <row r="133" spans="1:14">
      <c r="A133" s="28"/>
      <c r="B133" s="32" t="s">
        <v>291</v>
      </c>
      <c r="C133" s="60">
        <v>0.05</v>
      </c>
      <c r="D133" s="81">
        <f t="shared" si="108"/>
        <v>0</v>
      </c>
      <c r="E133" s="81">
        <f t="shared" si="109"/>
        <v>0</v>
      </c>
      <c r="F133" s="29">
        <f t="shared" si="110"/>
        <v>0</v>
      </c>
      <c r="G133" s="81">
        <v>0</v>
      </c>
      <c r="H133" s="29">
        <f t="shared" si="111"/>
        <v>0</v>
      </c>
      <c r="I133" s="60">
        <v>0.05</v>
      </c>
      <c r="J133" s="81">
        <v>0</v>
      </c>
      <c r="K133" s="29">
        <f t="shared" si="112"/>
        <v>0</v>
      </c>
      <c r="L133" s="81">
        <v>0</v>
      </c>
      <c r="N133" s="3"/>
    </row>
    <row r="134" spans="1:14">
      <c r="A134" s="28"/>
      <c r="B134" s="32" t="s">
        <v>257</v>
      </c>
      <c r="C134" s="60">
        <v>0.18</v>
      </c>
      <c r="D134" s="29">
        <f t="shared" si="108"/>
        <v>0</v>
      </c>
      <c r="E134" s="81">
        <f t="shared" si="109"/>
        <v>0</v>
      </c>
      <c r="F134" s="29">
        <f t="shared" si="110"/>
        <v>0</v>
      </c>
      <c r="G134" s="81">
        <v>0</v>
      </c>
      <c r="H134" s="29">
        <f t="shared" si="111"/>
        <v>0</v>
      </c>
      <c r="I134" s="60">
        <v>0.18</v>
      </c>
      <c r="J134" s="81">
        <v>0</v>
      </c>
      <c r="K134" s="29">
        <f t="shared" si="112"/>
        <v>0</v>
      </c>
      <c r="L134" s="81">
        <v>0</v>
      </c>
      <c r="N134" s="3"/>
    </row>
    <row r="135" spans="1:14">
      <c r="A135" s="28"/>
      <c r="B135" s="32" t="s">
        <v>292</v>
      </c>
      <c r="C135" s="60">
        <v>0.29499999999999998</v>
      </c>
      <c r="D135" s="81">
        <f t="shared" si="108"/>
        <v>0</v>
      </c>
      <c r="E135" s="81">
        <f t="shared" si="109"/>
        <v>0</v>
      </c>
      <c r="F135" s="29">
        <f t="shared" si="110"/>
        <v>0</v>
      </c>
      <c r="G135" s="81">
        <v>0</v>
      </c>
      <c r="H135" s="81">
        <f t="shared" si="111"/>
        <v>0</v>
      </c>
      <c r="I135" s="60">
        <v>0.29499999999999998</v>
      </c>
      <c r="J135" s="81">
        <v>0</v>
      </c>
      <c r="K135" s="29">
        <f t="shared" si="112"/>
        <v>0</v>
      </c>
      <c r="L135" s="81">
        <v>0</v>
      </c>
      <c r="N135" s="3"/>
    </row>
    <row r="136" spans="1:14">
      <c r="A136" s="28"/>
      <c r="B136" s="32" t="s">
        <v>293</v>
      </c>
      <c r="C136" s="60">
        <v>0.70640000000000003</v>
      </c>
      <c r="D136" s="81">
        <f t="shared" si="108"/>
        <v>0</v>
      </c>
      <c r="E136" s="81">
        <f t="shared" si="109"/>
        <v>0</v>
      </c>
      <c r="F136" s="29">
        <f t="shared" si="110"/>
        <v>0</v>
      </c>
      <c r="G136" s="81">
        <v>0</v>
      </c>
      <c r="H136" s="81">
        <f t="shared" si="111"/>
        <v>0</v>
      </c>
      <c r="I136" s="60">
        <v>0.70640000000000003</v>
      </c>
      <c r="J136" s="81">
        <v>0</v>
      </c>
      <c r="K136" s="29">
        <f t="shared" si="112"/>
        <v>0</v>
      </c>
      <c r="L136" s="81">
        <v>0</v>
      </c>
      <c r="N136" s="3"/>
    </row>
    <row r="137" spans="1:14">
      <c r="A137" s="166" t="s">
        <v>114</v>
      </c>
      <c r="B137" s="167"/>
      <c r="C137" s="41">
        <f>SUM(C132:C136)</f>
        <v>1.2953999999999999</v>
      </c>
      <c r="D137" s="41">
        <f t="shared" ref="D137:L137" si="113">SUM(D132:D136)</f>
        <v>0</v>
      </c>
      <c r="E137" s="82">
        <f t="shared" si="113"/>
        <v>0</v>
      </c>
      <c r="F137" s="41">
        <f t="shared" si="113"/>
        <v>0</v>
      </c>
      <c r="G137" s="82">
        <f t="shared" si="113"/>
        <v>0</v>
      </c>
      <c r="H137" s="41">
        <f t="shared" si="113"/>
        <v>0</v>
      </c>
      <c r="I137" s="41">
        <f t="shared" si="113"/>
        <v>1.2953999999999999</v>
      </c>
      <c r="J137" s="82">
        <f t="shared" si="113"/>
        <v>0</v>
      </c>
      <c r="K137" s="41">
        <f t="shared" si="113"/>
        <v>0</v>
      </c>
      <c r="L137" s="82">
        <f t="shared" si="113"/>
        <v>0</v>
      </c>
      <c r="N137" s="3"/>
    </row>
    <row r="138" spans="1:14" ht="30" customHeight="1">
      <c r="A138" s="168" t="s">
        <v>294</v>
      </c>
      <c r="B138" s="169"/>
      <c r="C138" s="170"/>
      <c r="D138" s="29"/>
      <c r="E138" s="29"/>
      <c r="F138" s="29"/>
      <c r="G138" s="29"/>
      <c r="H138" s="29"/>
      <c r="I138" s="37"/>
      <c r="J138" s="29"/>
      <c r="K138" s="29"/>
      <c r="L138" s="29"/>
      <c r="N138" s="3"/>
    </row>
    <row r="139" spans="1:14">
      <c r="A139" s="28"/>
      <c r="B139" s="32" t="s">
        <v>44</v>
      </c>
      <c r="C139" s="60">
        <v>4.7587999999999999</v>
      </c>
      <c r="D139" s="29">
        <f t="shared" ref="D139:D141" si="114">C139*M139/100</f>
        <v>0</v>
      </c>
      <c r="E139" s="29">
        <f t="shared" ref="E139:E141" si="115">C139*N139/100</f>
        <v>0</v>
      </c>
      <c r="F139" s="29">
        <f t="shared" ref="F139:F141" si="116">C139*O139/100</f>
        <v>0</v>
      </c>
      <c r="G139" s="81">
        <v>0</v>
      </c>
      <c r="H139" s="29">
        <f t="shared" ref="H139:H141" si="117">C139*Q139/100</f>
        <v>0</v>
      </c>
      <c r="I139" s="60">
        <v>4.7587999999999999</v>
      </c>
      <c r="J139" s="81">
        <v>0</v>
      </c>
      <c r="K139" s="29">
        <f t="shared" ref="K139:K141" si="118">SUM(D139:H139)</f>
        <v>0</v>
      </c>
      <c r="L139" s="29">
        <f t="shared" ref="L139" si="119">C139*U139/100</f>
        <v>0</v>
      </c>
      <c r="N139" s="3"/>
    </row>
    <row r="140" spans="1:14">
      <c r="A140" s="28"/>
      <c r="B140" s="32" t="s">
        <v>80</v>
      </c>
      <c r="C140" s="60">
        <v>0.182</v>
      </c>
      <c r="D140" s="29">
        <f t="shared" si="114"/>
        <v>0</v>
      </c>
      <c r="E140" s="81">
        <f t="shared" si="115"/>
        <v>0</v>
      </c>
      <c r="F140" s="29">
        <f t="shared" si="116"/>
        <v>0</v>
      </c>
      <c r="G140" s="81">
        <v>0</v>
      </c>
      <c r="H140" s="29">
        <f t="shared" si="117"/>
        <v>0</v>
      </c>
      <c r="I140" s="60">
        <v>0.182</v>
      </c>
      <c r="J140" s="81">
        <v>0</v>
      </c>
      <c r="K140" s="29">
        <f t="shared" si="118"/>
        <v>0</v>
      </c>
      <c r="L140" s="81">
        <v>0</v>
      </c>
      <c r="N140" s="3"/>
    </row>
    <row r="141" spans="1:14">
      <c r="A141" s="28"/>
      <c r="B141" s="32" t="s">
        <v>284</v>
      </c>
      <c r="C141" s="60">
        <v>10.7437</v>
      </c>
      <c r="D141" s="29">
        <f t="shared" si="114"/>
        <v>0</v>
      </c>
      <c r="E141" s="81">
        <f t="shared" si="115"/>
        <v>0</v>
      </c>
      <c r="F141" s="29">
        <f t="shared" si="116"/>
        <v>0</v>
      </c>
      <c r="G141" s="81">
        <v>0</v>
      </c>
      <c r="H141" s="81">
        <f t="shared" si="117"/>
        <v>0</v>
      </c>
      <c r="I141" s="60">
        <v>10.7437</v>
      </c>
      <c r="J141" s="81">
        <v>0</v>
      </c>
      <c r="K141" s="29">
        <f t="shared" si="118"/>
        <v>0</v>
      </c>
      <c r="L141" s="29">
        <f t="shared" ref="L141" si="120">C141*U141/100</f>
        <v>0</v>
      </c>
      <c r="N141" s="3"/>
    </row>
    <row r="142" spans="1:14">
      <c r="A142" s="166" t="s">
        <v>114</v>
      </c>
      <c r="B142" s="167"/>
      <c r="C142" s="41">
        <f>SUM(C139:C141)</f>
        <v>15.6845</v>
      </c>
      <c r="D142" s="41">
        <f t="shared" ref="D142:L142" si="121">SUM(D139:D141)</f>
        <v>0</v>
      </c>
      <c r="E142" s="41">
        <f t="shared" si="121"/>
        <v>0</v>
      </c>
      <c r="F142" s="41">
        <f t="shared" si="121"/>
        <v>0</v>
      </c>
      <c r="G142" s="82">
        <f t="shared" si="121"/>
        <v>0</v>
      </c>
      <c r="H142" s="41">
        <f t="shared" si="121"/>
        <v>0</v>
      </c>
      <c r="I142" s="41">
        <f t="shared" si="121"/>
        <v>15.6845</v>
      </c>
      <c r="J142" s="82">
        <f t="shared" si="121"/>
        <v>0</v>
      </c>
      <c r="K142" s="41">
        <f t="shared" si="121"/>
        <v>0</v>
      </c>
      <c r="L142" s="41">
        <f t="shared" si="121"/>
        <v>0</v>
      </c>
      <c r="N142" s="3"/>
    </row>
    <row r="143" spans="1:14" ht="30" customHeight="1">
      <c r="A143" s="168" t="s">
        <v>295</v>
      </c>
      <c r="B143" s="169"/>
      <c r="C143" s="170"/>
      <c r="D143" s="29"/>
      <c r="E143" s="29"/>
      <c r="F143" s="29"/>
      <c r="G143" s="29"/>
      <c r="H143" s="29"/>
      <c r="I143" s="37"/>
      <c r="J143" s="29"/>
      <c r="K143" s="29"/>
      <c r="L143" s="29"/>
      <c r="N143" s="3"/>
    </row>
    <row r="144" spans="1:14">
      <c r="A144" s="28"/>
      <c r="B144" s="32" t="s">
        <v>21</v>
      </c>
      <c r="C144" s="60">
        <v>0.96479999999999999</v>
      </c>
      <c r="D144" s="29">
        <f t="shared" ref="D144:D147" si="122">C144*M144/100</f>
        <v>0</v>
      </c>
      <c r="E144" s="29">
        <f t="shared" ref="E144:E147" si="123">C144*N144/100</f>
        <v>0</v>
      </c>
      <c r="F144" s="29">
        <f t="shared" ref="F144:F147" si="124">C144*O144/100</f>
        <v>0</v>
      </c>
      <c r="G144" s="81">
        <v>0</v>
      </c>
      <c r="H144" s="29">
        <f t="shared" ref="H144:H147" si="125">C144*Q144/100</f>
        <v>0</v>
      </c>
      <c r="I144" s="60">
        <v>0.96479999999999999</v>
      </c>
      <c r="J144" s="81">
        <v>0</v>
      </c>
      <c r="K144" s="29">
        <f t="shared" ref="K144:K147" si="126">SUM(D144:H144)</f>
        <v>0</v>
      </c>
      <c r="L144" s="81">
        <v>0</v>
      </c>
      <c r="N144" s="3"/>
    </row>
    <row r="145" spans="1:14">
      <c r="A145" s="28"/>
      <c r="B145" s="32" t="s">
        <v>85</v>
      </c>
      <c r="C145" s="60">
        <v>0.51939999999999997</v>
      </c>
      <c r="D145" s="29">
        <f t="shared" si="122"/>
        <v>0</v>
      </c>
      <c r="E145" s="81">
        <f t="shared" si="123"/>
        <v>0</v>
      </c>
      <c r="F145" s="29">
        <f t="shared" si="124"/>
        <v>0</v>
      </c>
      <c r="G145" s="81">
        <v>0</v>
      </c>
      <c r="H145" s="29">
        <f t="shared" si="125"/>
        <v>0</v>
      </c>
      <c r="I145" s="83">
        <v>0</v>
      </c>
      <c r="J145" s="81">
        <v>0</v>
      </c>
      <c r="K145" s="29">
        <f t="shared" si="126"/>
        <v>0</v>
      </c>
      <c r="L145" s="81">
        <v>0</v>
      </c>
      <c r="N145" s="3"/>
    </row>
    <row r="146" spans="1:14">
      <c r="A146" s="28"/>
      <c r="B146" s="32" t="s">
        <v>296</v>
      </c>
      <c r="C146" s="60">
        <v>4.0423</v>
      </c>
      <c r="D146" s="29">
        <f t="shared" si="122"/>
        <v>0</v>
      </c>
      <c r="E146" s="81">
        <f t="shared" si="123"/>
        <v>0</v>
      </c>
      <c r="F146" s="29">
        <f t="shared" si="124"/>
        <v>0</v>
      </c>
      <c r="G146" s="81">
        <v>0</v>
      </c>
      <c r="H146" s="81">
        <f t="shared" si="125"/>
        <v>0</v>
      </c>
      <c r="I146" s="60">
        <v>4.0423</v>
      </c>
      <c r="J146" s="81">
        <v>0</v>
      </c>
      <c r="K146" s="29">
        <f t="shared" si="126"/>
        <v>0</v>
      </c>
      <c r="L146" s="29">
        <f t="shared" ref="L146" si="127">C146*U146/100</f>
        <v>0</v>
      </c>
      <c r="N146" s="3"/>
    </row>
    <row r="147" spans="1:14">
      <c r="A147" s="28"/>
      <c r="B147" s="32" t="s">
        <v>293</v>
      </c>
      <c r="C147" s="60">
        <v>0.13450000000000001</v>
      </c>
      <c r="D147" s="81">
        <f t="shared" si="122"/>
        <v>0</v>
      </c>
      <c r="E147" s="81">
        <f t="shared" si="123"/>
        <v>0</v>
      </c>
      <c r="F147" s="29">
        <f t="shared" si="124"/>
        <v>0</v>
      </c>
      <c r="G147" s="81">
        <v>0</v>
      </c>
      <c r="H147" s="81">
        <f t="shared" si="125"/>
        <v>0</v>
      </c>
      <c r="I147" s="60">
        <v>0.13450000000000001</v>
      </c>
      <c r="J147" s="81">
        <v>0</v>
      </c>
      <c r="K147" s="29">
        <f t="shared" si="126"/>
        <v>0</v>
      </c>
      <c r="L147" s="81">
        <v>0</v>
      </c>
      <c r="N147" s="3"/>
    </row>
    <row r="148" spans="1:14">
      <c r="A148" s="166" t="s">
        <v>114</v>
      </c>
      <c r="B148" s="167"/>
      <c r="C148" s="41">
        <f>SUM(C144:C147)</f>
        <v>5.6610000000000005</v>
      </c>
      <c r="D148" s="41">
        <f t="shared" ref="D148:L148" si="128">SUM(D144:D147)</f>
        <v>0</v>
      </c>
      <c r="E148" s="41">
        <f t="shared" si="128"/>
        <v>0</v>
      </c>
      <c r="F148" s="41">
        <f t="shared" si="128"/>
        <v>0</v>
      </c>
      <c r="G148" s="82">
        <f t="shared" si="128"/>
        <v>0</v>
      </c>
      <c r="H148" s="41">
        <f t="shared" si="128"/>
        <v>0</v>
      </c>
      <c r="I148" s="41">
        <f t="shared" si="128"/>
        <v>5.1416000000000004</v>
      </c>
      <c r="J148" s="82">
        <f t="shared" si="128"/>
        <v>0</v>
      </c>
      <c r="K148" s="41">
        <f t="shared" si="128"/>
        <v>0</v>
      </c>
      <c r="L148" s="41">
        <f t="shared" si="128"/>
        <v>0</v>
      </c>
      <c r="N148" s="3"/>
    </row>
    <row r="149" spans="1:14" ht="30" customHeight="1">
      <c r="A149" s="168" t="s">
        <v>297</v>
      </c>
      <c r="B149" s="169"/>
      <c r="C149" s="170"/>
      <c r="D149" s="29"/>
      <c r="E149" s="29"/>
      <c r="F149" s="29"/>
      <c r="G149" s="29"/>
      <c r="H149" s="29"/>
      <c r="I149" s="37"/>
      <c r="J149" s="29"/>
      <c r="K149" s="29"/>
      <c r="L149" s="29"/>
      <c r="N149" s="3"/>
    </row>
    <row r="150" spans="1:14">
      <c r="A150" s="28"/>
      <c r="B150" s="32" t="s">
        <v>298</v>
      </c>
      <c r="C150" s="60">
        <v>7.9660000000000002</v>
      </c>
      <c r="D150" s="81">
        <f t="shared" ref="D150:D151" si="129">C150*M150/100</f>
        <v>0</v>
      </c>
      <c r="E150" s="81">
        <f t="shared" ref="E150:E151" si="130">C150*N150/100</f>
        <v>0</v>
      </c>
      <c r="F150" s="29">
        <f t="shared" ref="F150:F151" si="131">C150*O150/100</f>
        <v>0</v>
      </c>
      <c r="G150" s="81">
        <v>0</v>
      </c>
      <c r="H150" s="29">
        <f t="shared" ref="H150:H151" si="132">C150*Q150/100</f>
        <v>0</v>
      </c>
      <c r="I150" s="60">
        <v>7.9660000000000002</v>
      </c>
      <c r="J150" s="81">
        <v>0</v>
      </c>
      <c r="K150" s="29">
        <f t="shared" ref="K150:K151" si="133">SUM(D150:H150)</f>
        <v>0</v>
      </c>
      <c r="L150" s="29">
        <f t="shared" ref="L150:L151" si="134">C150*U150/100</f>
        <v>0</v>
      </c>
      <c r="N150" s="3"/>
    </row>
    <row r="151" spans="1:14">
      <c r="A151" s="28"/>
      <c r="B151" s="32" t="s">
        <v>299</v>
      </c>
      <c r="C151" s="60">
        <v>3.8090999999999999</v>
      </c>
      <c r="D151" s="81">
        <f t="shared" si="129"/>
        <v>0</v>
      </c>
      <c r="E151" s="81">
        <f t="shared" si="130"/>
        <v>0</v>
      </c>
      <c r="F151" s="29">
        <f t="shared" si="131"/>
        <v>0</v>
      </c>
      <c r="G151" s="81">
        <v>0</v>
      </c>
      <c r="H151" s="29">
        <f t="shared" si="132"/>
        <v>0</v>
      </c>
      <c r="I151" s="60">
        <v>3.8090999999999999</v>
      </c>
      <c r="J151" s="81">
        <v>0</v>
      </c>
      <c r="K151" s="29">
        <f t="shared" si="133"/>
        <v>0</v>
      </c>
      <c r="L151" s="29">
        <f t="shared" si="134"/>
        <v>0</v>
      </c>
      <c r="N151" s="3"/>
    </row>
    <row r="152" spans="1:14">
      <c r="A152" s="166" t="s">
        <v>114</v>
      </c>
      <c r="B152" s="167"/>
      <c r="C152" s="41">
        <f>SUM(C150:C151)</f>
        <v>11.7751</v>
      </c>
      <c r="D152" s="82">
        <f t="shared" ref="D152:L152" si="135">SUM(D150:D151)</f>
        <v>0</v>
      </c>
      <c r="E152" s="82">
        <f t="shared" si="135"/>
        <v>0</v>
      </c>
      <c r="F152" s="41">
        <f t="shared" si="135"/>
        <v>0</v>
      </c>
      <c r="G152" s="82">
        <f t="shared" si="135"/>
        <v>0</v>
      </c>
      <c r="H152" s="41">
        <f t="shared" si="135"/>
        <v>0</v>
      </c>
      <c r="I152" s="41">
        <f t="shared" si="135"/>
        <v>11.7751</v>
      </c>
      <c r="J152" s="82">
        <f t="shared" si="135"/>
        <v>0</v>
      </c>
      <c r="K152" s="41">
        <f t="shared" si="135"/>
        <v>0</v>
      </c>
      <c r="L152" s="41">
        <f t="shared" si="135"/>
        <v>0</v>
      </c>
      <c r="N152" s="3"/>
    </row>
    <row r="153" spans="1:14" ht="30" customHeight="1">
      <c r="A153" s="168" t="s">
        <v>300</v>
      </c>
      <c r="B153" s="169"/>
      <c r="C153" s="170"/>
      <c r="D153" s="29"/>
      <c r="E153" s="29"/>
      <c r="F153" s="29"/>
      <c r="G153" s="29"/>
      <c r="H153" s="29"/>
      <c r="I153" s="37"/>
      <c r="J153" s="29"/>
      <c r="K153" s="29"/>
      <c r="L153" s="29"/>
      <c r="N153" s="3"/>
    </row>
    <row r="154" spans="1:14">
      <c r="A154" s="28"/>
      <c r="B154" s="32" t="s">
        <v>45</v>
      </c>
      <c r="C154" s="60">
        <v>7.1631</v>
      </c>
      <c r="D154" s="29">
        <f t="shared" ref="D154:D174" si="136">C154*M154/100</f>
        <v>0</v>
      </c>
      <c r="E154" s="29">
        <f t="shared" ref="E154:E174" si="137">C154*N154/100</f>
        <v>0</v>
      </c>
      <c r="F154" s="29">
        <f t="shared" ref="F154:F174" si="138">C154*O154/100</f>
        <v>0</v>
      </c>
      <c r="G154" s="81">
        <v>0</v>
      </c>
      <c r="H154" s="29">
        <f t="shared" ref="H154:H174" si="139">C154*Q154/100</f>
        <v>0</v>
      </c>
      <c r="I154" s="60">
        <v>7.1631</v>
      </c>
      <c r="J154" s="81">
        <v>0</v>
      </c>
      <c r="K154" s="29">
        <f t="shared" ref="K154:K174" si="140">SUM(D154:H154)</f>
        <v>0</v>
      </c>
      <c r="L154" s="29">
        <f t="shared" ref="L154" si="141">C154*U154/100</f>
        <v>0</v>
      </c>
      <c r="N154" s="3"/>
    </row>
    <row r="155" spans="1:14">
      <c r="A155" s="28"/>
      <c r="B155" s="32" t="s">
        <v>130</v>
      </c>
      <c r="C155" s="60">
        <v>3.5350999999999999</v>
      </c>
      <c r="D155" s="29">
        <f t="shared" si="136"/>
        <v>0</v>
      </c>
      <c r="E155" s="29">
        <f t="shared" si="137"/>
        <v>0</v>
      </c>
      <c r="F155" s="29">
        <f t="shared" si="138"/>
        <v>0</v>
      </c>
      <c r="G155" s="81">
        <v>0</v>
      </c>
      <c r="H155" s="29">
        <f t="shared" si="139"/>
        <v>0</v>
      </c>
      <c r="I155" s="60">
        <v>3.5350999999999999</v>
      </c>
      <c r="J155" s="81">
        <v>0</v>
      </c>
      <c r="K155" s="29">
        <f t="shared" si="140"/>
        <v>0</v>
      </c>
      <c r="L155" s="81">
        <v>0</v>
      </c>
      <c r="N155" s="3"/>
    </row>
    <row r="156" spans="1:14">
      <c r="A156" s="28"/>
      <c r="B156" s="32" t="s">
        <v>301</v>
      </c>
      <c r="C156" s="60">
        <v>16.215299999999999</v>
      </c>
      <c r="D156" s="29">
        <f t="shared" si="136"/>
        <v>0</v>
      </c>
      <c r="E156" s="29">
        <f t="shared" si="137"/>
        <v>0</v>
      </c>
      <c r="F156" s="29">
        <f t="shared" si="138"/>
        <v>0</v>
      </c>
      <c r="G156" s="81">
        <v>0</v>
      </c>
      <c r="H156" s="29">
        <f t="shared" si="139"/>
        <v>0</v>
      </c>
      <c r="I156" s="60">
        <v>16.215299999999999</v>
      </c>
      <c r="J156" s="81">
        <v>0</v>
      </c>
      <c r="K156" s="29">
        <f t="shared" si="140"/>
        <v>0</v>
      </c>
      <c r="L156" s="29">
        <f t="shared" ref="L156" si="142">C156*U156/100</f>
        <v>0</v>
      </c>
      <c r="N156" s="3"/>
    </row>
    <row r="157" spans="1:14">
      <c r="A157" s="28"/>
      <c r="B157" s="32" t="s">
        <v>22</v>
      </c>
      <c r="C157" s="60">
        <v>0.54410000000000003</v>
      </c>
      <c r="D157" s="29">
        <f t="shared" si="136"/>
        <v>0</v>
      </c>
      <c r="E157" s="29">
        <f t="shared" si="137"/>
        <v>0</v>
      </c>
      <c r="F157" s="29">
        <f t="shared" si="138"/>
        <v>0</v>
      </c>
      <c r="G157" s="81">
        <v>0</v>
      </c>
      <c r="H157" s="29">
        <f t="shared" si="139"/>
        <v>0</v>
      </c>
      <c r="I157" s="60">
        <v>0.54410000000000003</v>
      </c>
      <c r="J157" s="81">
        <v>0</v>
      </c>
      <c r="K157" s="29">
        <f t="shared" si="140"/>
        <v>0</v>
      </c>
      <c r="L157" s="81">
        <v>0</v>
      </c>
      <c r="N157" s="3"/>
    </row>
    <row r="158" spans="1:14">
      <c r="A158" s="28"/>
      <c r="B158" s="32" t="s">
        <v>183</v>
      </c>
      <c r="C158" s="60">
        <v>21.7605</v>
      </c>
      <c r="D158" s="29">
        <f t="shared" si="136"/>
        <v>0</v>
      </c>
      <c r="E158" s="29">
        <f t="shared" si="137"/>
        <v>0</v>
      </c>
      <c r="F158" s="29">
        <f t="shared" si="138"/>
        <v>0</v>
      </c>
      <c r="G158" s="81">
        <v>0</v>
      </c>
      <c r="H158" s="29">
        <f t="shared" si="139"/>
        <v>0</v>
      </c>
      <c r="I158" s="60">
        <v>21.7605</v>
      </c>
      <c r="J158" s="81">
        <v>0</v>
      </c>
      <c r="K158" s="29">
        <f t="shared" si="140"/>
        <v>0</v>
      </c>
      <c r="L158" s="81">
        <v>0</v>
      </c>
      <c r="N158" s="3"/>
    </row>
    <row r="159" spans="1:14">
      <c r="A159" s="28"/>
      <c r="B159" s="32" t="s">
        <v>302</v>
      </c>
      <c r="C159" s="60">
        <v>0.21</v>
      </c>
      <c r="D159" s="29">
        <f t="shared" si="136"/>
        <v>0</v>
      </c>
      <c r="E159" s="29">
        <f t="shared" si="137"/>
        <v>0</v>
      </c>
      <c r="F159" s="29">
        <f t="shared" si="138"/>
        <v>0</v>
      </c>
      <c r="G159" s="81">
        <v>0</v>
      </c>
      <c r="H159" s="29">
        <f t="shared" si="139"/>
        <v>0</v>
      </c>
      <c r="I159" s="60">
        <v>0.21</v>
      </c>
      <c r="J159" s="81">
        <v>0</v>
      </c>
      <c r="K159" s="29">
        <f t="shared" si="140"/>
        <v>0</v>
      </c>
      <c r="L159" s="81">
        <v>0</v>
      </c>
      <c r="N159" s="3"/>
    </row>
    <row r="160" spans="1:14">
      <c r="A160" s="28"/>
      <c r="B160" s="32" t="s">
        <v>230</v>
      </c>
      <c r="C160" s="60">
        <v>14.0014</v>
      </c>
      <c r="D160" s="29">
        <f t="shared" si="136"/>
        <v>0</v>
      </c>
      <c r="E160" s="29">
        <f t="shared" si="137"/>
        <v>0</v>
      </c>
      <c r="F160" s="29">
        <f t="shared" si="138"/>
        <v>0</v>
      </c>
      <c r="G160" s="81">
        <v>0</v>
      </c>
      <c r="H160" s="29">
        <f t="shared" si="139"/>
        <v>0</v>
      </c>
      <c r="I160" s="60">
        <v>14.0014</v>
      </c>
      <c r="J160" s="81">
        <v>0</v>
      </c>
      <c r="K160" s="29">
        <f t="shared" si="140"/>
        <v>0</v>
      </c>
      <c r="L160" s="81">
        <v>0</v>
      </c>
      <c r="N160" s="3"/>
    </row>
    <row r="161" spans="1:14">
      <c r="A161" s="28"/>
      <c r="B161" s="32" t="s">
        <v>231</v>
      </c>
      <c r="C161" s="60">
        <v>10.670500000000001</v>
      </c>
      <c r="D161" s="29">
        <f t="shared" si="136"/>
        <v>0</v>
      </c>
      <c r="E161" s="29">
        <f t="shared" si="137"/>
        <v>0</v>
      </c>
      <c r="F161" s="29">
        <f t="shared" si="138"/>
        <v>0</v>
      </c>
      <c r="G161" s="81">
        <v>0</v>
      </c>
      <c r="H161" s="29">
        <f t="shared" si="139"/>
        <v>0</v>
      </c>
      <c r="I161" s="60">
        <v>10.670500000000001</v>
      </c>
      <c r="J161" s="81">
        <v>0</v>
      </c>
      <c r="K161" s="29">
        <f t="shared" si="140"/>
        <v>0</v>
      </c>
      <c r="L161" s="81">
        <v>0</v>
      </c>
      <c r="N161" s="3"/>
    </row>
    <row r="162" spans="1:14">
      <c r="A162" s="28"/>
      <c r="B162" s="32" t="s">
        <v>303</v>
      </c>
      <c r="C162" s="60">
        <v>3.7690000000000001</v>
      </c>
      <c r="D162" s="29">
        <f t="shared" si="136"/>
        <v>0</v>
      </c>
      <c r="E162" s="29">
        <f t="shared" si="137"/>
        <v>0</v>
      </c>
      <c r="F162" s="29">
        <f t="shared" si="138"/>
        <v>0</v>
      </c>
      <c r="G162" s="81">
        <v>0</v>
      </c>
      <c r="H162" s="29">
        <f t="shared" si="139"/>
        <v>0</v>
      </c>
      <c r="I162" s="60">
        <v>3.7690000000000001</v>
      </c>
      <c r="J162" s="81">
        <v>0</v>
      </c>
      <c r="K162" s="29">
        <f t="shared" si="140"/>
        <v>0</v>
      </c>
      <c r="L162" s="29">
        <f t="shared" ref="L162:L166" si="143">C162*U162/100</f>
        <v>0</v>
      </c>
      <c r="N162" s="3"/>
    </row>
    <row r="163" spans="1:14">
      <c r="A163" s="28"/>
      <c r="B163" s="32" t="s">
        <v>34</v>
      </c>
      <c r="C163" s="60">
        <v>3.8761999999999999</v>
      </c>
      <c r="D163" s="29">
        <f t="shared" si="136"/>
        <v>0</v>
      </c>
      <c r="E163" s="29">
        <f t="shared" si="137"/>
        <v>0</v>
      </c>
      <c r="F163" s="29">
        <f t="shared" si="138"/>
        <v>0</v>
      </c>
      <c r="G163" s="81">
        <v>0</v>
      </c>
      <c r="H163" s="29">
        <f t="shared" si="139"/>
        <v>0</v>
      </c>
      <c r="I163" s="60">
        <v>3.8761999999999999</v>
      </c>
      <c r="J163" s="81">
        <v>0</v>
      </c>
      <c r="K163" s="29">
        <f t="shared" si="140"/>
        <v>0</v>
      </c>
      <c r="L163" s="29">
        <f t="shared" si="143"/>
        <v>0</v>
      </c>
      <c r="N163" s="3"/>
    </row>
    <row r="164" spans="1:14">
      <c r="A164" s="28"/>
      <c r="B164" s="32" t="s">
        <v>304</v>
      </c>
      <c r="C164" s="60">
        <v>4.5929000000000002</v>
      </c>
      <c r="D164" s="29">
        <f t="shared" si="136"/>
        <v>0</v>
      </c>
      <c r="E164" s="29">
        <f t="shared" si="137"/>
        <v>0</v>
      </c>
      <c r="F164" s="29">
        <f t="shared" si="138"/>
        <v>0</v>
      </c>
      <c r="G164" s="81">
        <v>0</v>
      </c>
      <c r="H164" s="29">
        <f t="shared" si="139"/>
        <v>0</v>
      </c>
      <c r="I164" s="60">
        <v>4.5929000000000002</v>
      </c>
      <c r="J164" s="81">
        <v>0</v>
      </c>
      <c r="K164" s="29">
        <f t="shared" si="140"/>
        <v>0</v>
      </c>
      <c r="L164" s="29">
        <f t="shared" si="143"/>
        <v>0</v>
      </c>
      <c r="N164" s="3"/>
    </row>
    <row r="165" spans="1:14">
      <c r="A165" s="28"/>
      <c r="B165" s="32" t="s">
        <v>305</v>
      </c>
      <c r="C165" s="60">
        <v>0.28620000000000001</v>
      </c>
      <c r="D165" s="29">
        <f t="shared" si="136"/>
        <v>0</v>
      </c>
      <c r="E165" s="29">
        <f t="shared" si="137"/>
        <v>0</v>
      </c>
      <c r="F165" s="29">
        <f t="shared" si="138"/>
        <v>0</v>
      </c>
      <c r="G165" s="81">
        <v>0</v>
      </c>
      <c r="H165" s="29">
        <f t="shared" si="139"/>
        <v>0</v>
      </c>
      <c r="I165" s="60">
        <v>0.28620000000000001</v>
      </c>
      <c r="J165" s="81">
        <v>0</v>
      </c>
      <c r="K165" s="29">
        <f t="shared" si="140"/>
        <v>0</v>
      </c>
      <c r="L165" s="29">
        <f t="shared" si="143"/>
        <v>0</v>
      </c>
      <c r="N165" s="3"/>
    </row>
    <row r="166" spans="1:14">
      <c r="A166" s="28"/>
      <c r="B166" s="32" t="s">
        <v>306</v>
      </c>
      <c r="C166" s="60">
        <v>0.82</v>
      </c>
      <c r="D166" s="29">
        <f t="shared" si="136"/>
        <v>0</v>
      </c>
      <c r="E166" s="29">
        <f t="shared" si="137"/>
        <v>0</v>
      </c>
      <c r="F166" s="29">
        <f t="shared" si="138"/>
        <v>0</v>
      </c>
      <c r="G166" s="81">
        <v>0</v>
      </c>
      <c r="H166" s="29">
        <f t="shared" si="139"/>
        <v>0</v>
      </c>
      <c r="I166" s="60">
        <v>0.82</v>
      </c>
      <c r="J166" s="81">
        <v>0</v>
      </c>
      <c r="K166" s="29">
        <f t="shared" si="140"/>
        <v>0</v>
      </c>
      <c r="L166" s="29">
        <f t="shared" si="143"/>
        <v>0</v>
      </c>
      <c r="N166" s="3"/>
    </row>
    <row r="167" spans="1:14">
      <c r="A167" s="28"/>
      <c r="B167" s="32" t="s">
        <v>99</v>
      </c>
      <c r="C167" s="60">
        <v>5.3212000000000002</v>
      </c>
      <c r="D167" s="29">
        <f t="shared" si="136"/>
        <v>0</v>
      </c>
      <c r="E167" s="29">
        <f t="shared" si="137"/>
        <v>0</v>
      </c>
      <c r="F167" s="29">
        <f t="shared" si="138"/>
        <v>0</v>
      </c>
      <c r="G167" s="81">
        <v>0</v>
      </c>
      <c r="H167" s="29">
        <f t="shared" si="139"/>
        <v>0</v>
      </c>
      <c r="I167" s="60">
        <v>5.3212000000000002</v>
      </c>
      <c r="J167" s="81">
        <v>0</v>
      </c>
      <c r="K167" s="29">
        <f t="shared" si="140"/>
        <v>0</v>
      </c>
      <c r="L167" s="81">
        <v>0</v>
      </c>
      <c r="N167" s="3"/>
    </row>
    <row r="168" spans="1:14">
      <c r="A168" s="28"/>
      <c r="B168" s="32" t="s">
        <v>182</v>
      </c>
      <c r="C168" s="60">
        <v>0.4259</v>
      </c>
      <c r="D168" s="29">
        <f t="shared" si="136"/>
        <v>0</v>
      </c>
      <c r="E168" s="29">
        <f t="shared" si="137"/>
        <v>0</v>
      </c>
      <c r="F168" s="29">
        <f t="shared" si="138"/>
        <v>0</v>
      </c>
      <c r="G168" s="81">
        <v>0</v>
      </c>
      <c r="H168" s="81">
        <f t="shared" si="139"/>
        <v>0</v>
      </c>
      <c r="I168" s="60">
        <v>0.4259</v>
      </c>
      <c r="J168" s="81">
        <v>0</v>
      </c>
      <c r="K168" s="29">
        <f t="shared" si="140"/>
        <v>0</v>
      </c>
      <c r="L168" s="81">
        <v>0</v>
      </c>
      <c r="N168" s="3"/>
    </row>
    <row r="169" spans="1:14">
      <c r="A169" s="28"/>
      <c r="B169" s="32" t="s">
        <v>307</v>
      </c>
      <c r="C169" s="60">
        <v>2.0438999999999998</v>
      </c>
      <c r="D169" s="29">
        <f t="shared" si="136"/>
        <v>0</v>
      </c>
      <c r="E169" s="29">
        <f t="shared" si="137"/>
        <v>0</v>
      </c>
      <c r="F169" s="29">
        <f t="shared" si="138"/>
        <v>0</v>
      </c>
      <c r="G169" s="81">
        <v>0</v>
      </c>
      <c r="H169" s="81">
        <f t="shared" si="139"/>
        <v>0</v>
      </c>
      <c r="I169" s="60">
        <v>2.0438999999999998</v>
      </c>
      <c r="J169" s="81">
        <v>0</v>
      </c>
      <c r="K169" s="29">
        <f t="shared" si="140"/>
        <v>0</v>
      </c>
      <c r="L169" s="29">
        <f t="shared" ref="L169" si="144">C169*U169/100</f>
        <v>0</v>
      </c>
      <c r="N169" s="3"/>
    </row>
    <row r="170" spans="1:14">
      <c r="A170" s="28"/>
      <c r="B170" s="32" t="s">
        <v>308</v>
      </c>
      <c r="C170" s="60">
        <v>0.3332</v>
      </c>
      <c r="D170" s="29">
        <f t="shared" si="136"/>
        <v>0</v>
      </c>
      <c r="E170" s="81">
        <f t="shared" si="137"/>
        <v>0</v>
      </c>
      <c r="F170" s="29">
        <f t="shared" si="138"/>
        <v>0</v>
      </c>
      <c r="G170" s="81">
        <v>0</v>
      </c>
      <c r="H170" s="81">
        <f t="shared" si="139"/>
        <v>0</v>
      </c>
      <c r="I170" s="60">
        <v>0.3332</v>
      </c>
      <c r="J170" s="81">
        <v>0</v>
      </c>
      <c r="K170" s="29">
        <f t="shared" si="140"/>
        <v>0</v>
      </c>
      <c r="L170" s="81">
        <v>0</v>
      </c>
      <c r="N170" s="3"/>
    </row>
    <row r="171" spans="1:14">
      <c r="A171" s="28"/>
      <c r="B171" s="32" t="s">
        <v>309</v>
      </c>
      <c r="C171" s="60">
        <v>0.89929999999999999</v>
      </c>
      <c r="D171" s="29">
        <f t="shared" si="136"/>
        <v>0</v>
      </c>
      <c r="E171" s="29">
        <f t="shared" si="137"/>
        <v>0</v>
      </c>
      <c r="F171" s="29">
        <f t="shared" si="138"/>
        <v>0</v>
      </c>
      <c r="G171" s="81">
        <v>0</v>
      </c>
      <c r="H171" s="81">
        <f t="shared" si="139"/>
        <v>0</v>
      </c>
      <c r="I171" s="60">
        <v>0.89929999999999999</v>
      </c>
      <c r="J171" s="81">
        <v>0</v>
      </c>
      <c r="K171" s="29">
        <f t="shared" si="140"/>
        <v>0</v>
      </c>
      <c r="L171" s="81">
        <v>0</v>
      </c>
      <c r="N171" s="3"/>
    </row>
    <row r="172" spans="1:14">
      <c r="A172" s="28"/>
      <c r="B172" s="32" t="s">
        <v>310</v>
      </c>
      <c r="C172" s="60">
        <v>1.2146999999999999</v>
      </c>
      <c r="D172" s="29">
        <f t="shared" si="136"/>
        <v>0</v>
      </c>
      <c r="E172" s="29">
        <f t="shared" si="137"/>
        <v>0</v>
      </c>
      <c r="F172" s="29">
        <f t="shared" si="138"/>
        <v>0</v>
      </c>
      <c r="G172" s="81">
        <v>0</v>
      </c>
      <c r="H172" s="81">
        <f t="shared" si="139"/>
        <v>0</v>
      </c>
      <c r="I172" s="60">
        <v>1.2146999999999999</v>
      </c>
      <c r="J172" s="81">
        <v>0</v>
      </c>
      <c r="K172" s="29">
        <f t="shared" si="140"/>
        <v>0</v>
      </c>
      <c r="L172" s="29">
        <f t="shared" ref="L172:L173" si="145">C172*U172/100</f>
        <v>0</v>
      </c>
      <c r="N172" s="3"/>
    </row>
    <row r="173" spans="1:14">
      <c r="A173" s="28"/>
      <c r="B173" s="32" t="s">
        <v>311</v>
      </c>
      <c r="C173" s="60">
        <v>5.7496</v>
      </c>
      <c r="D173" s="29">
        <f t="shared" si="136"/>
        <v>0</v>
      </c>
      <c r="E173" s="29">
        <f t="shared" si="137"/>
        <v>0</v>
      </c>
      <c r="F173" s="29">
        <f t="shared" si="138"/>
        <v>0</v>
      </c>
      <c r="G173" s="81">
        <v>0</v>
      </c>
      <c r="H173" s="81">
        <f t="shared" si="139"/>
        <v>0</v>
      </c>
      <c r="I173" s="60">
        <v>5.7496</v>
      </c>
      <c r="J173" s="81">
        <v>0</v>
      </c>
      <c r="K173" s="29">
        <f t="shared" si="140"/>
        <v>0</v>
      </c>
      <c r="L173" s="29">
        <f t="shared" si="145"/>
        <v>0</v>
      </c>
      <c r="N173" s="3"/>
    </row>
    <row r="174" spans="1:14">
      <c r="A174" s="28"/>
      <c r="B174" s="32" t="s">
        <v>312</v>
      </c>
      <c r="C174" s="60">
        <v>0.02</v>
      </c>
      <c r="D174" s="29">
        <f t="shared" si="136"/>
        <v>0</v>
      </c>
      <c r="E174" s="29">
        <f t="shared" si="137"/>
        <v>0</v>
      </c>
      <c r="F174" s="29">
        <f t="shared" si="138"/>
        <v>0</v>
      </c>
      <c r="G174" s="81">
        <v>0</v>
      </c>
      <c r="H174" s="81">
        <f t="shared" si="139"/>
        <v>0</v>
      </c>
      <c r="I174" s="60">
        <v>0.02</v>
      </c>
      <c r="J174" s="81">
        <v>0</v>
      </c>
      <c r="K174" s="29">
        <f t="shared" si="140"/>
        <v>0</v>
      </c>
      <c r="L174" s="81">
        <v>0</v>
      </c>
      <c r="N174" s="3"/>
    </row>
    <row r="175" spans="1:14">
      <c r="A175" s="166" t="s">
        <v>114</v>
      </c>
      <c r="B175" s="167"/>
      <c r="C175" s="41">
        <f>SUM(C154:C174)</f>
        <v>103.45209999999999</v>
      </c>
      <c r="D175" s="41">
        <f t="shared" ref="D175:L175" si="146">SUM(D154:D174)</f>
        <v>0</v>
      </c>
      <c r="E175" s="41">
        <f t="shared" si="146"/>
        <v>0</v>
      </c>
      <c r="F175" s="41">
        <f t="shared" si="146"/>
        <v>0</v>
      </c>
      <c r="G175" s="82">
        <f t="shared" si="146"/>
        <v>0</v>
      </c>
      <c r="H175" s="41">
        <f t="shared" si="146"/>
        <v>0</v>
      </c>
      <c r="I175" s="41">
        <f t="shared" si="146"/>
        <v>103.45209999999999</v>
      </c>
      <c r="J175" s="82">
        <f t="shared" si="146"/>
        <v>0</v>
      </c>
      <c r="K175" s="41">
        <f t="shared" si="146"/>
        <v>0</v>
      </c>
      <c r="L175" s="41">
        <f t="shared" si="146"/>
        <v>0</v>
      </c>
      <c r="N175" s="3"/>
    </row>
    <row r="176" spans="1:14" ht="30" customHeight="1">
      <c r="A176" s="168" t="s">
        <v>314</v>
      </c>
      <c r="B176" s="169"/>
      <c r="C176" s="170"/>
      <c r="D176" s="29"/>
      <c r="E176" s="29"/>
      <c r="F176" s="29"/>
      <c r="G176" s="29"/>
      <c r="H176" s="29"/>
      <c r="I176" s="37"/>
      <c r="J176" s="29"/>
      <c r="K176" s="29"/>
      <c r="L176" s="29"/>
      <c r="N176" s="3"/>
    </row>
    <row r="177" spans="1:14">
      <c r="A177" s="28"/>
      <c r="B177" s="32" t="s">
        <v>24</v>
      </c>
      <c r="C177" s="60">
        <v>3.1631</v>
      </c>
      <c r="D177" s="29">
        <f t="shared" ref="D177:D181" si="147">C177*M177/100</f>
        <v>0</v>
      </c>
      <c r="E177" s="29">
        <f t="shared" ref="E177:E181" si="148">C177*N177/100</f>
        <v>0</v>
      </c>
      <c r="F177" s="29">
        <f t="shared" ref="F177:F181" si="149">C177*O177/100</f>
        <v>0</v>
      </c>
      <c r="G177" s="81">
        <v>0</v>
      </c>
      <c r="H177" s="29">
        <f t="shared" ref="H177:H181" si="150">C177*Q177/100</f>
        <v>0</v>
      </c>
      <c r="I177" s="60">
        <v>3.1631</v>
      </c>
      <c r="J177" s="81">
        <v>0</v>
      </c>
      <c r="K177" s="29">
        <f t="shared" ref="K177:K181" si="151">SUM(D177:H177)</f>
        <v>0</v>
      </c>
      <c r="L177" s="81">
        <v>0</v>
      </c>
      <c r="N177" s="3"/>
    </row>
    <row r="178" spans="1:14">
      <c r="A178" s="28"/>
      <c r="B178" s="32" t="s">
        <v>121</v>
      </c>
      <c r="C178" s="60">
        <v>29.477799999999998</v>
      </c>
      <c r="D178" s="29">
        <f t="shared" si="147"/>
        <v>0</v>
      </c>
      <c r="E178" s="81">
        <f t="shared" si="148"/>
        <v>0</v>
      </c>
      <c r="F178" s="29">
        <f t="shared" si="149"/>
        <v>0</v>
      </c>
      <c r="G178" s="81">
        <v>0</v>
      </c>
      <c r="H178" s="29">
        <f t="shared" si="150"/>
        <v>0</v>
      </c>
      <c r="I178" s="60">
        <v>29.477799999999998</v>
      </c>
      <c r="J178" s="81">
        <v>0</v>
      </c>
      <c r="K178" s="29">
        <f t="shared" si="151"/>
        <v>0</v>
      </c>
      <c r="L178" s="29">
        <f t="shared" ref="L178" si="152">C178*U178/100</f>
        <v>0</v>
      </c>
      <c r="N178" s="3"/>
    </row>
    <row r="179" spans="1:14">
      <c r="A179" s="28"/>
      <c r="B179" s="32" t="s">
        <v>315</v>
      </c>
      <c r="C179" s="60">
        <v>2.5455000000000001</v>
      </c>
      <c r="D179" s="81">
        <f t="shared" si="147"/>
        <v>0</v>
      </c>
      <c r="E179" s="81">
        <f t="shared" si="148"/>
        <v>0</v>
      </c>
      <c r="F179" s="29">
        <f t="shared" si="149"/>
        <v>0</v>
      </c>
      <c r="G179" s="81">
        <v>0</v>
      </c>
      <c r="H179" s="29">
        <f t="shared" si="150"/>
        <v>0</v>
      </c>
      <c r="I179" s="60">
        <v>2.5455000000000001</v>
      </c>
      <c r="J179" s="81">
        <v>0</v>
      </c>
      <c r="K179" s="29">
        <f t="shared" si="151"/>
        <v>0</v>
      </c>
      <c r="L179" s="81">
        <v>0</v>
      </c>
      <c r="N179" s="3"/>
    </row>
    <row r="180" spans="1:14">
      <c r="A180" s="28"/>
      <c r="B180" s="32" t="s">
        <v>43</v>
      </c>
      <c r="C180" s="60">
        <v>0.06</v>
      </c>
      <c r="D180" s="29">
        <f t="shared" si="147"/>
        <v>0</v>
      </c>
      <c r="E180" s="81">
        <f t="shared" si="148"/>
        <v>0</v>
      </c>
      <c r="F180" s="29">
        <f t="shared" si="149"/>
        <v>0</v>
      </c>
      <c r="G180" s="81">
        <v>0</v>
      </c>
      <c r="H180" s="29">
        <f t="shared" si="150"/>
        <v>0</v>
      </c>
      <c r="I180" s="60">
        <v>0.06</v>
      </c>
      <c r="J180" s="81">
        <v>0</v>
      </c>
      <c r="K180" s="29">
        <f t="shared" si="151"/>
        <v>0</v>
      </c>
      <c r="L180" s="81">
        <v>0</v>
      </c>
      <c r="N180" s="3"/>
    </row>
    <row r="181" spans="1:14">
      <c r="A181" s="28"/>
      <c r="B181" s="32" t="s">
        <v>316</v>
      </c>
      <c r="C181" s="60">
        <v>7.3726000000000003</v>
      </c>
      <c r="D181" s="81">
        <f t="shared" si="147"/>
        <v>0</v>
      </c>
      <c r="E181" s="81">
        <f t="shared" si="148"/>
        <v>0</v>
      </c>
      <c r="F181" s="29">
        <f t="shared" si="149"/>
        <v>0</v>
      </c>
      <c r="G181" s="81">
        <v>0</v>
      </c>
      <c r="H181" s="81">
        <f t="shared" si="150"/>
        <v>0</v>
      </c>
      <c r="I181" s="60">
        <v>7.3726000000000003</v>
      </c>
      <c r="J181" s="81">
        <v>0</v>
      </c>
      <c r="K181" s="29">
        <f t="shared" si="151"/>
        <v>0</v>
      </c>
      <c r="L181" s="29">
        <f t="shared" ref="L181" si="153">C181*U181/100</f>
        <v>0</v>
      </c>
      <c r="N181" s="3"/>
    </row>
    <row r="182" spans="1:14">
      <c r="A182" s="166" t="s">
        <v>114</v>
      </c>
      <c r="B182" s="167"/>
      <c r="C182" s="41">
        <f>SUM(C177:C181)</f>
        <v>42.619</v>
      </c>
      <c r="D182" s="41">
        <f t="shared" ref="D182:L182" si="154">SUM(D177:D181)</f>
        <v>0</v>
      </c>
      <c r="E182" s="41">
        <f t="shared" si="154"/>
        <v>0</v>
      </c>
      <c r="F182" s="41">
        <f t="shared" si="154"/>
        <v>0</v>
      </c>
      <c r="G182" s="82">
        <f t="shared" si="154"/>
        <v>0</v>
      </c>
      <c r="H182" s="41">
        <f t="shared" si="154"/>
        <v>0</v>
      </c>
      <c r="I182" s="41">
        <f t="shared" si="154"/>
        <v>42.619</v>
      </c>
      <c r="J182" s="82">
        <f t="shared" si="154"/>
        <v>0</v>
      </c>
      <c r="K182" s="41">
        <f t="shared" si="154"/>
        <v>0</v>
      </c>
      <c r="L182" s="41">
        <f t="shared" si="154"/>
        <v>0</v>
      </c>
      <c r="N182" s="3"/>
    </row>
    <row r="183" spans="1:14" ht="30" customHeight="1">
      <c r="A183" s="168" t="s">
        <v>317</v>
      </c>
      <c r="B183" s="169"/>
      <c r="C183" s="170"/>
      <c r="D183" s="29"/>
      <c r="E183" s="29"/>
      <c r="F183" s="29"/>
      <c r="G183" s="29"/>
      <c r="H183" s="29"/>
      <c r="I183" s="37"/>
      <c r="J183" s="29"/>
      <c r="K183" s="29"/>
      <c r="L183" s="29"/>
      <c r="N183" s="3"/>
    </row>
    <row r="184" spans="1:14">
      <c r="A184" s="28"/>
      <c r="B184" s="32" t="s">
        <v>318</v>
      </c>
      <c r="C184" s="60">
        <v>0.54649999999999999</v>
      </c>
      <c r="D184" s="29">
        <f t="shared" ref="D184:D189" si="155">C184*M184/100</f>
        <v>0</v>
      </c>
      <c r="E184" s="29">
        <f t="shared" ref="E184:E189" si="156">C184*N184/100</f>
        <v>0</v>
      </c>
      <c r="F184" s="29">
        <f t="shared" ref="F184:F189" si="157">C184*O184/100</f>
        <v>0</v>
      </c>
      <c r="G184" s="81">
        <v>0</v>
      </c>
      <c r="H184" s="29">
        <f t="shared" ref="H184:H189" si="158">C184*Q184/100</f>
        <v>0</v>
      </c>
      <c r="I184" s="60">
        <v>0.54649999999999999</v>
      </c>
      <c r="J184" s="81">
        <v>0</v>
      </c>
      <c r="K184" s="29">
        <f t="shared" ref="K184:K189" si="159">SUM(D184:H184)</f>
        <v>0</v>
      </c>
      <c r="L184" s="81">
        <v>0</v>
      </c>
      <c r="N184" s="3"/>
    </row>
    <row r="185" spans="1:14">
      <c r="A185" s="28"/>
      <c r="B185" s="32" t="s">
        <v>319</v>
      </c>
      <c r="C185" s="60">
        <v>4.1243999999999996</v>
      </c>
      <c r="D185" s="29">
        <f t="shared" si="155"/>
        <v>0</v>
      </c>
      <c r="E185" s="29">
        <f t="shared" si="156"/>
        <v>0</v>
      </c>
      <c r="F185" s="29">
        <f t="shared" si="157"/>
        <v>0</v>
      </c>
      <c r="G185" s="81">
        <v>0</v>
      </c>
      <c r="H185" s="29">
        <f t="shared" si="158"/>
        <v>0</v>
      </c>
      <c r="I185" s="60">
        <v>4.1243999999999996</v>
      </c>
      <c r="J185" s="81">
        <v>0</v>
      </c>
      <c r="K185" s="29">
        <f t="shared" si="159"/>
        <v>0</v>
      </c>
      <c r="L185" s="81">
        <v>0</v>
      </c>
      <c r="N185" s="3"/>
    </row>
    <row r="186" spans="1:14">
      <c r="A186" s="28"/>
      <c r="B186" s="32" t="s">
        <v>33</v>
      </c>
      <c r="C186" s="60">
        <v>9.7948000000000004</v>
      </c>
      <c r="D186" s="29">
        <f t="shared" si="155"/>
        <v>0</v>
      </c>
      <c r="E186" s="29">
        <f t="shared" si="156"/>
        <v>0</v>
      </c>
      <c r="F186" s="29">
        <f t="shared" si="157"/>
        <v>0</v>
      </c>
      <c r="G186" s="81">
        <v>0</v>
      </c>
      <c r="H186" s="29">
        <f t="shared" si="158"/>
        <v>0</v>
      </c>
      <c r="I186" s="83">
        <v>0</v>
      </c>
      <c r="J186" s="81">
        <v>0</v>
      </c>
      <c r="K186" s="29">
        <f t="shared" si="159"/>
        <v>0</v>
      </c>
      <c r="L186" s="81">
        <v>0</v>
      </c>
      <c r="N186" s="3"/>
    </row>
    <row r="187" spans="1:14">
      <c r="A187" s="28"/>
      <c r="B187" s="32" t="s">
        <v>231</v>
      </c>
      <c r="C187" s="60">
        <v>0.1</v>
      </c>
      <c r="D187" s="29">
        <f t="shared" si="155"/>
        <v>0</v>
      </c>
      <c r="E187" s="29">
        <f t="shared" si="156"/>
        <v>0</v>
      </c>
      <c r="F187" s="29">
        <f t="shared" si="157"/>
        <v>0</v>
      </c>
      <c r="G187" s="81">
        <v>0</v>
      </c>
      <c r="H187" s="29">
        <f t="shared" si="158"/>
        <v>0</v>
      </c>
      <c r="I187" s="60">
        <v>0.1</v>
      </c>
      <c r="J187" s="81">
        <v>0</v>
      </c>
      <c r="K187" s="29">
        <f t="shared" si="159"/>
        <v>0</v>
      </c>
      <c r="L187" s="81">
        <v>0</v>
      </c>
      <c r="N187" s="3"/>
    </row>
    <row r="188" spans="1:14">
      <c r="A188" s="28"/>
      <c r="B188" s="32" t="s">
        <v>320</v>
      </c>
      <c r="C188" s="60">
        <v>2.0421</v>
      </c>
      <c r="D188" s="29">
        <f t="shared" si="155"/>
        <v>0</v>
      </c>
      <c r="E188" s="81">
        <f t="shared" si="156"/>
        <v>0</v>
      </c>
      <c r="F188" s="29">
        <f t="shared" si="157"/>
        <v>0</v>
      </c>
      <c r="G188" s="81">
        <v>0</v>
      </c>
      <c r="H188" s="29">
        <f t="shared" si="158"/>
        <v>0</v>
      </c>
      <c r="I188" s="60">
        <v>2.0421</v>
      </c>
      <c r="J188" s="81">
        <v>0</v>
      </c>
      <c r="K188" s="29">
        <f t="shared" si="159"/>
        <v>0</v>
      </c>
      <c r="L188" s="81">
        <v>0</v>
      </c>
      <c r="N188" s="3"/>
    </row>
    <row r="189" spans="1:14">
      <c r="A189" s="28"/>
      <c r="B189" s="32" t="s">
        <v>99</v>
      </c>
      <c r="C189" s="60">
        <v>3.7600000000000001E-2</v>
      </c>
      <c r="D189" s="29">
        <f t="shared" si="155"/>
        <v>0</v>
      </c>
      <c r="E189" s="29">
        <f t="shared" si="156"/>
        <v>0</v>
      </c>
      <c r="F189" s="29">
        <f t="shared" si="157"/>
        <v>0</v>
      </c>
      <c r="G189" s="81">
        <v>0</v>
      </c>
      <c r="H189" s="29">
        <f t="shared" si="158"/>
        <v>0</v>
      </c>
      <c r="I189" s="60">
        <v>3.7600000000000001E-2</v>
      </c>
      <c r="J189" s="81">
        <v>0</v>
      </c>
      <c r="K189" s="29">
        <f t="shared" si="159"/>
        <v>0</v>
      </c>
      <c r="L189" s="81">
        <v>0</v>
      </c>
      <c r="N189" s="3"/>
    </row>
    <row r="190" spans="1:14">
      <c r="A190" s="166" t="s">
        <v>114</v>
      </c>
      <c r="B190" s="167"/>
      <c r="C190" s="41">
        <f>SUM(C184:C189)</f>
        <v>16.645400000000002</v>
      </c>
      <c r="D190" s="41">
        <f t="shared" ref="D190:L190" si="160">SUM(D184:D189)</f>
        <v>0</v>
      </c>
      <c r="E190" s="41">
        <f t="shared" si="160"/>
        <v>0</v>
      </c>
      <c r="F190" s="41">
        <f t="shared" si="160"/>
        <v>0</v>
      </c>
      <c r="G190" s="82">
        <f t="shared" si="160"/>
        <v>0</v>
      </c>
      <c r="H190" s="41">
        <f t="shared" si="160"/>
        <v>0</v>
      </c>
      <c r="I190" s="41">
        <f t="shared" si="160"/>
        <v>6.8505999999999991</v>
      </c>
      <c r="J190" s="82">
        <f t="shared" si="160"/>
        <v>0</v>
      </c>
      <c r="K190" s="41">
        <f t="shared" si="160"/>
        <v>0</v>
      </c>
      <c r="L190" s="82">
        <f t="shared" si="160"/>
        <v>0</v>
      </c>
      <c r="N190" s="3"/>
    </row>
    <row r="191" spans="1:14" ht="30" customHeight="1">
      <c r="A191" s="168" t="s">
        <v>321</v>
      </c>
      <c r="B191" s="169"/>
      <c r="C191" s="170"/>
      <c r="D191" s="29"/>
      <c r="E191" s="29"/>
      <c r="F191" s="29"/>
      <c r="G191" s="29"/>
      <c r="H191" s="29"/>
      <c r="I191" s="37"/>
      <c r="J191" s="29"/>
      <c r="K191" s="29"/>
      <c r="L191" s="29"/>
      <c r="N191" s="3"/>
    </row>
    <row r="192" spans="1:14">
      <c r="A192" s="28"/>
      <c r="B192" s="32" t="s">
        <v>322</v>
      </c>
      <c r="C192" s="60">
        <v>2.2692000000000001</v>
      </c>
      <c r="D192" s="29">
        <f t="shared" ref="D192:D199" si="161">C192*M192/100</f>
        <v>0</v>
      </c>
      <c r="E192" s="29">
        <f t="shared" ref="E192:E199" si="162">C192*N192/100</f>
        <v>0</v>
      </c>
      <c r="F192" s="29">
        <f t="shared" ref="F192:F199" si="163">C192*O192/100</f>
        <v>0</v>
      </c>
      <c r="G192" s="81">
        <v>0</v>
      </c>
      <c r="H192" s="29">
        <f t="shared" ref="H192:H199" si="164">C192*Q192/100</f>
        <v>0</v>
      </c>
      <c r="I192" s="60">
        <v>2.2692000000000001</v>
      </c>
      <c r="J192" s="81">
        <v>0</v>
      </c>
      <c r="K192" s="29">
        <f t="shared" ref="K192:K199" si="165">SUM(D192:H192)</f>
        <v>0</v>
      </c>
      <c r="L192" s="29">
        <f t="shared" ref="L192" si="166">C192*U192/100</f>
        <v>0</v>
      </c>
      <c r="N192" s="3"/>
    </row>
    <row r="193" spans="1:14">
      <c r="A193" s="28"/>
      <c r="B193" s="32" t="s">
        <v>124</v>
      </c>
      <c r="C193" s="60">
        <v>5.3250999999999999</v>
      </c>
      <c r="D193" s="29">
        <f t="shared" si="161"/>
        <v>0</v>
      </c>
      <c r="E193" s="81">
        <f t="shared" si="162"/>
        <v>0</v>
      </c>
      <c r="F193" s="29">
        <f t="shared" si="163"/>
        <v>0</v>
      </c>
      <c r="G193" s="81">
        <v>0</v>
      </c>
      <c r="H193" s="29">
        <f t="shared" si="164"/>
        <v>0</v>
      </c>
      <c r="I193" s="60">
        <v>5.3250999999999999</v>
      </c>
      <c r="J193" s="81">
        <v>0</v>
      </c>
      <c r="K193" s="29">
        <f t="shared" si="165"/>
        <v>0</v>
      </c>
      <c r="L193" s="81">
        <v>0</v>
      </c>
      <c r="N193" s="3"/>
    </row>
    <row r="194" spans="1:14">
      <c r="A194" s="28"/>
      <c r="B194" s="32" t="s">
        <v>20</v>
      </c>
      <c r="C194" s="60">
        <v>0.02</v>
      </c>
      <c r="D194" s="29">
        <f t="shared" si="161"/>
        <v>0</v>
      </c>
      <c r="E194" s="81">
        <f t="shared" si="162"/>
        <v>0</v>
      </c>
      <c r="F194" s="29">
        <f t="shared" si="163"/>
        <v>0</v>
      </c>
      <c r="G194" s="81">
        <v>0</v>
      </c>
      <c r="H194" s="29">
        <f t="shared" si="164"/>
        <v>0</v>
      </c>
      <c r="I194" s="83">
        <v>0</v>
      </c>
      <c r="J194" s="81">
        <v>0</v>
      </c>
      <c r="K194" s="29">
        <f t="shared" si="165"/>
        <v>0</v>
      </c>
      <c r="L194" s="81">
        <v>0</v>
      </c>
      <c r="N194" s="3"/>
    </row>
    <row r="195" spans="1:14">
      <c r="A195" s="28"/>
      <c r="B195" s="32" t="s">
        <v>89</v>
      </c>
      <c r="C195" s="60">
        <v>4.2382999999999997</v>
      </c>
      <c r="D195" s="29">
        <f t="shared" si="161"/>
        <v>0</v>
      </c>
      <c r="E195" s="81">
        <f t="shared" si="162"/>
        <v>0</v>
      </c>
      <c r="F195" s="29">
        <f t="shared" si="163"/>
        <v>0</v>
      </c>
      <c r="G195" s="81">
        <v>0</v>
      </c>
      <c r="H195" s="29">
        <f t="shared" si="164"/>
        <v>0</v>
      </c>
      <c r="I195" s="60">
        <v>4.2382999999999997</v>
      </c>
      <c r="J195" s="81">
        <v>0</v>
      </c>
      <c r="K195" s="29">
        <f t="shared" si="165"/>
        <v>0</v>
      </c>
      <c r="L195" s="81">
        <v>0</v>
      </c>
      <c r="N195" s="3"/>
    </row>
    <row r="196" spans="1:14">
      <c r="A196" s="28"/>
      <c r="B196" s="32" t="s">
        <v>323</v>
      </c>
      <c r="C196" s="60">
        <v>5.9545000000000003</v>
      </c>
      <c r="D196" s="29">
        <f t="shared" si="161"/>
        <v>0</v>
      </c>
      <c r="E196" s="81">
        <f t="shared" si="162"/>
        <v>0</v>
      </c>
      <c r="F196" s="29">
        <f t="shared" si="163"/>
        <v>0</v>
      </c>
      <c r="G196" s="81">
        <v>0</v>
      </c>
      <c r="H196" s="29">
        <f t="shared" si="164"/>
        <v>0</v>
      </c>
      <c r="I196" s="60">
        <v>5.9545000000000003</v>
      </c>
      <c r="J196" s="81">
        <v>0</v>
      </c>
      <c r="K196" s="29">
        <f t="shared" si="165"/>
        <v>0</v>
      </c>
      <c r="L196" s="81">
        <v>0</v>
      </c>
      <c r="N196" s="3"/>
    </row>
    <row r="197" spans="1:14">
      <c r="A197" s="28"/>
      <c r="B197" s="32" t="s">
        <v>221</v>
      </c>
      <c r="C197" s="60">
        <v>2.4234</v>
      </c>
      <c r="D197" s="81">
        <f t="shared" si="161"/>
        <v>0</v>
      </c>
      <c r="E197" s="81">
        <f t="shared" si="162"/>
        <v>0</v>
      </c>
      <c r="F197" s="29">
        <f t="shared" si="163"/>
        <v>0</v>
      </c>
      <c r="G197" s="81">
        <v>0</v>
      </c>
      <c r="H197" s="29">
        <f t="shared" si="164"/>
        <v>0</v>
      </c>
      <c r="I197" s="60">
        <v>2.4234</v>
      </c>
      <c r="J197" s="81">
        <v>0</v>
      </c>
      <c r="K197" s="29">
        <f t="shared" si="165"/>
        <v>0</v>
      </c>
      <c r="L197" s="81">
        <v>0</v>
      </c>
      <c r="N197" s="3"/>
    </row>
    <row r="198" spans="1:14">
      <c r="A198" s="28"/>
      <c r="B198" s="32" t="s">
        <v>324</v>
      </c>
      <c r="C198" s="60">
        <v>3.4369999999999998</v>
      </c>
      <c r="D198" s="29">
        <f t="shared" si="161"/>
        <v>0</v>
      </c>
      <c r="E198" s="81">
        <f t="shared" si="162"/>
        <v>0</v>
      </c>
      <c r="F198" s="29">
        <f t="shared" si="163"/>
        <v>0</v>
      </c>
      <c r="G198" s="81">
        <v>0</v>
      </c>
      <c r="H198" s="29">
        <f t="shared" si="164"/>
        <v>0</v>
      </c>
      <c r="I198" s="60">
        <v>3.4369999999999998</v>
      </c>
      <c r="J198" s="81">
        <v>0</v>
      </c>
      <c r="K198" s="29">
        <f t="shared" si="165"/>
        <v>0</v>
      </c>
      <c r="L198" s="29">
        <f t="shared" ref="L198" si="167">C198*U198/100</f>
        <v>0</v>
      </c>
      <c r="N198" s="3"/>
    </row>
    <row r="199" spans="1:14">
      <c r="A199" s="28"/>
      <c r="B199" s="32" t="s">
        <v>242</v>
      </c>
      <c r="C199" s="60">
        <v>6.5983000000000001</v>
      </c>
      <c r="D199" s="29">
        <f t="shared" si="161"/>
        <v>0</v>
      </c>
      <c r="E199" s="81">
        <f t="shared" si="162"/>
        <v>0</v>
      </c>
      <c r="F199" s="29">
        <f t="shared" si="163"/>
        <v>0</v>
      </c>
      <c r="G199" s="81">
        <v>0</v>
      </c>
      <c r="H199" s="81">
        <f t="shared" si="164"/>
        <v>0</v>
      </c>
      <c r="I199" s="60">
        <v>6.5983000000000001</v>
      </c>
      <c r="J199" s="81">
        <v>0</v>
      </c>
      <c r="K199" s="29">
        <f t="shared" si="165"/>
        <v>0</v>
      </c>
      <c r="L199" s="81">
        <v>0</v>
      </c>
      <c r="N199" s="3"/>
    </row>
    <row r="200" spans="1:14">
      <c r="A200" s="166" t="s">
        <v>114</v>
      </c>
      <c r="B200" s="167"/>
      <c r="C200" s="41">
        <f>SUM(C192:C199)</f>
        <v>30.265799999999999</v>
      </c>
      <c r="D200" s="41">
        <f t="shared" ref="D200:L200" si="168">SUM(D192:D199)</f>
        <v>0</v>
      </c>
      <c r="E200" s="41">
        <f t="shared" si="168"/>
        <v>0</v>
      </c>
      <c r="F200" s="41">
        <f t="shared" si="168"/>
        <v>0</v>
      </c>
      <c r="G200" s="82">
        <f t="shared" si="168"/>
        <v>0</v>
      </c>
      <c r="H200" s="41">
        <f t="shared" si="168"/>
        <v>0</v>
      </c>
      <c r="I200" s="41">
        <f t="shared" si="168"/>
        <v>30.245800000000003</v>
      </c>
      <c r="J200" s="82">
        <f t="shared" si="168"/>
        <v>0</v>
      </c>
      <c r="K200" s="41">
        <f t="shared" si="168"/>
        <v>0</v>
      </c>
      <c r="L200" s="41">
        <f t="shared" si="168"/>
        <v>0</v>
      </c>
      <c r="N200" s="3"/>
    </row>
    <row r="201" spans="1:14" ht="30" customHeight="1">
      <c r="A201" s="168" t="s">
        <v>325</v>
      </c>
      <c r="B201" s="169"/>
      <c r="C201" s="170"/>
      <c r="D201" s="29"/>
      <c r="E201" s="29"/>
      <c r="F201" s="29"/>
      <c r="G201" s="29"/>
      <c r="H201" s="29"/>
      <c r="I201" s="37"/>
      <c r="J201" s="29"/>
      <c r="K201" s="29"/>
      <c r="L201" s="29"/>
      <c r="N201" s="3"/>
    </row>
    <row r="202" spans="1:14">
      <c r="A202" s="28"/>
      <c r="B202" s="32" t="s">
        <v>17</v>
      </c>
      <c r="C202" s="60">
        <v>10.017099999999999</v>
      </c>
      <c r="D202" s="29">
        <f t="shared" ref="D202:D217" si="169">C202*M202/100</f>
        <v>0</v>
      </c>
      <c r="E202" s="29">
        <f t="shared" ref="E202:E217" si="170">C202*N202/100</f>
        <v>0</v>
      </c>
      <c r="F202" s="29">
        <f t="shared" ref="F202:F217" si="171">C202*O202/100</f>
        <v>0</v>
      </c>
      <c r="G202" s="81">
        <v>0</v>
      </c>
      <c r="H202" s="29">
        <f t="shared" ref="H202:H217" si="172">C202*Q202/100</f>
        <v>0</v>
      </c>
      <c r="I202" s="60">
        <v>10.017099999999999</v>
      </c>
      <c r="J202" s="81">
        <v>0</v>
      </c>
      <c r="K202" s="29">
        <f t="shared" ref="K202:K217" si="173">SUM(D202:H202)</f>
        <v>0</v>
      </c>
      <c r="L202" s="29">
        <f t="shared" ref="L202:L204" si="174">C202*U202/100</f>
        <v>0</v>
      </c>
      <c r="N202" s="3"/>
    </row>
    <row r="203" spans="1:14">
      <c r="A203" s="28"/>
      <c r="B203" s="32" t="s">
        <v>131</v>
      </c>
      <c r="C203" s="60">
        <v>23.671500000000002</v>
      </c>
      <c r="D203" s="29">
        <f t="shared" si="169"/>
        <v>0</v>
      </c>
      <c r="E203" s="29">
        <f t="shared" si="170"/>
        <v>0</v>
      </c>
      <c r="F203" s="29">
        <f t="shared" si="171"/>
        <v>0</v>
      </c>
      <c r="G203" s="81">
        <v>0</v>
      </c>
      <c r="H203" s="29">
        <f t="shared" si="172"/>
        <v>0</v>
      </c>
      <c r="I203" s="60">
        <v>23.671500000000002</v>
      </c>
      <c r="J203" s="81">
        <v>0</v>
      </c>
      <c r="K203" s="29">
        <f t="shared" si="173"/>
        <v>0</v>
      </c>
      <c r="L203" s="29">
        <f t="shared" si="174"/>
        <v>0</v>
      </c>
      <c r="N203" s="3"/>
    </row>
    <row r="204" spans="1:14">
      <c r="A204" s="28"/>
      <c r="B204" s="32" t="s">
        <v>132</v>
      </c>
      <c r="C204" s="60">
        <v>2.6549999999999998</v>
      </c>
      <c r="D204" s="29">
        <f t="shared" si="169"/>
        <v>0</v>
      </c>
      <c r="E204" s="29">
        <f t="shared" si="170"/>
        <v>0</v>
      </c>
      <c r="F204" s="29">
        <f t="shared" si="171"/>
        <v>0</v>
      </c>
      <c r="G204" s="81">
        <v>0</v>
      </c>
      <c r="H204" s="29">
        <f t="shared" si="172"/>
        <v>0</v>
      </c>
      <c r="I204" s="60">
        <v>2.6549999999999998</v>
      </c>
      <c r="J204" s="81">
        <v>0</v>
      </c>
      <c r="K204" s="29">
        <f t="shared" si="173"/>
        <v>0</v>
      </c>
      <c r="L204" s="29">
        <f t="shared" si="174"/>
        <v>0</v>
      </c>
      <c r="N204" s="3"/>
    </row>
    <row r="205" spans="1:14">
      <c r="A205" s="28"/>
      <c r="B205" s="32" t="s">
        <v>326</v>
      </c>
      <c r="C205" s="60">
        <v>3.1309</v>
      </c>
      <c r="D205" s="29">
        <f t="shared" si="169"/>
        <v>0</v>
      </c>
      <c r="E205" s="81">
        <f t="shared" si="170"/>
        <v>0</v>
      </c>
      <c r="F205" s="29">
        <f t="shared" si="171"/>
        <v>0</v>
      </c>
      <c r="G205" s="81">
        <v>0</v>
      </c>
      <c r="H205" s="29">
        <f t="shared" si="172"/>
        <v>0</v>
      </c>
      <c r="I205" s="83">
        <v>0</v>
      </c>
      <c r="J205" s="60">
        <v>3.1309</v>
      </c>
      <c r="K205" s="29">
        <f t="shared" si="173"/>
        <v>0</v>
      </c>
      <c r="L205" s="81">
        <v>0</v>
      </c>
      <c r="N205" s="3"/>
    </row>
    <row r="206" spans="1:14">
      <c r="A206" s="28"/>
      <c r="B206" s="32" t="s">
        <v>327</v>
      </c>
      <c r="C206" s="60">
        <v>0.12820000000000001</v>
      </c>
      <c r="D206" s="81">
        <f t="shared" si="169"/>
        <v>0</v>
      </c>
      <c r="E206" s="81">
        <f t="shared" si="170"/>
        <v>0</v>
      </c>
      <c r="F206" s="29">
        <f t="shared" si="171"/>
        <v>0</v>
      </c>
      <c r="G206" s="81">
        <v>0</v>
      </c>
      <c r="H206" s="29">
        <f t="shared" si="172"/>
        <v>0</v>
      </c>
      <c r="I206" s="83">
        <v>0</v>
      </c>
      <c r="J206" s="60">
        <v>0.12820000000000001</v>
      </c>
      <c r="K206" s="29">
        <f t="shared" si="173"/>
        <v>0</v>
      </c>
      <c r="L206" s="81">
        <v>0</v>
      </c>
      <c r="N206" s="3"/>
    </row>
    <row r="207" spans="1:14">
      <c r="A207" s="28"/>
      <c r="B207" s="32" t="s">
        <v>205</v>
      </c>
      <c r="C207" s="60">
        <v>0.24</v>
      </c>
      <c r="D207" s="29">
        <f t="shared" si="169"/>
        <v>0</v>
      </c>
      <c r="E207" s="81">
        <f t="shared" si="170"/>
        <v>0</v>
      </c>
      <c r="F207" s="29">
        <f t="shared" si="171"/>
        <v>0</v>
      </c>
      <c r="G207" s="81">
        <v>0</v>
      </c>
      <c r="H207" s="29">
        <f t="shared" si="172"/>
        <v>0</v>
      </c>
      <c r="I207" s="60">
        <v>0.24</v>
      </c>
      <c r="J207" s="81">
        <v>0</v>
      </c>
      <c r="K207" s="29">
        <f t="shared" si="173"/>
        <v>0</v>
      </c>
      <c r="L207" s="81">
        <v>0</v>
      </c>
      <c r="N207" s="3"/>
    </row>
    <row r="208" spans="1:14">
      <c r="A208" s="28"/>
      <c r="B208" s="32" t="s">
        <v>208</v>
      </c>
      <c r="C208" s="60">
        <v>0.05</v>
      </c>
      <c r="D208" s="29">
        <f t="shared" si="169"/>
        <v>0</v>
      </c>
      <c r="E208" s="81">
        <f t="shared" si="170"/>
        <v>0</v>
      </c>
      <c r="F208" s="29">
        <f t="shared" si="171"/>
        <v>0</v>
      </c>
      <c r="G208" s="81">
        <v>0</v>
      </c>
      <c r="H208" s="29">
        <f t="shared" si="172"/>
        <v>0</v>
      </c>
      <c r="I208" s="60">
        <v>0.05</v>
      </c>
      <c r="J208" s="81">
        <v>0</v>
      </c>
      <c r="K208" s="29">
        <f t="shared" si="173"/>
        <v>0</v>
      </c>
      <c r="L208" s="81">
        <v>0</v>
      </c>
      <c r="N208" s="3"/>
    </row>
    <row r="209" spans="1:14">
      <c r="A209" s="28"/>
      <c r="B209" s="32" t="s">
        <v>209</v>
      </c>
      <c r="C209" s="60">
        <v>0.1724</v>
      </c>
      <c r="D209" s="29">
        <f t="shared" si="169"/>
        <v>0</v>
      </c>
      <c r="E209" s="81">
        <f t="shared" si="170"/>
        <v>0</v>
      </c>
      <c r="F209" s="29">
        <f t="shared" si="171"/>
        <v>0</v>
      </c>
      <c r="G209" s="81">
        <v>0</v>
      </c>
      <c r="H209" s="29">
        <f t="shared" si="172"/>
        <v>0</v>
      </c>
      <c r="I209" s="60">
        <v>0.1724</v>
      </c>
      <c r="J209" s="81">
        <v>0</v>
      </c>
      <c r="K209" s="29">
        <f t="shared" si="173"/>
        <v>0</v>
      </c>
      <c r="L209" s="81">
        <v>0</v>
      </c>
      <c r="N209" s="3"/>
    </row>
    <row r="210" spans="1:14">
      <c r="A210" s="28"/>
      <c r="B210" s="32" t="s">
        <v>28</v>
      </c>
      <c r="C210" s="60">
        <v>2.992</v>
      </c>
      <c r="D210" s="81">
        <f t="shared" si="169"/>
        <v>0</v>
      </c>
      <c r="E210" s="81">
        <f t="shared" si="170"/>
        <v>0</v>
      </c>
      <c r="F210" s="29">
        <f t="shared" si="171"/>
        <v>0</v>
      </c>
      <c r="G210" s="81">
        <v>0</v>
      </c>
      <c r="H210" s="29">
        <f t="shared" si="172"/>
        <v>0</v>
      </c>
      <c r="I210" s="83">
        <v>0</v>
      </c>
      <c r="J210" s="81">
        <v>0</v>
      </c>
      <c r="K210" s="29">
        <f t="shared" si="173"/>
        <v>0</v>
      </c>
      <c r="L210" s="81">
        <v>0</v>
      </c>
      <c r="N210" s="3"/>
    </row>
    <row r="211" spans="1:14">
      <c r="A211" s="28"/>
      <c r="B211" s="32" t="s">
        <v>328</v>
      </c>
      <c r="C211" s="60">
        <v>3.2191000000000001</v>
      </c>
      <c r="D211" s="29">
        <f t="shared" si="169"/>
        <v>0</v>
      </c>
      <c r="E211" s="81">
        <f t="shared" si="170"/>
        <v>0</v>
      </c>
      <c r="F211" s="29">
        <f t="shared" si="171"/>
        <v>0</v>
      </c>
      <c r="G211" s="81">
        <v>0</v>
      </c>
      <c r="H211" s="29">
        <f t="shared" si="172"/>
        <v>0</v>
      </c>
      <c r="I211" s="83">
        <v>0</v>
      </c>
      <c r="J211" s="81">
        <v>0</v>
      </c>
      <c r="K211" s="29">
        <f t="shared" si="173"/>
        <v>0</v>
      </c>
      <c r="L211" s="81">
        <v>0</v>
      </c>
      <c r="N211" s="3"/>
    </row>
    <row r="212" spans="1:14">
      <c r="A212" s="28"/>
      <c r="B212" s="32" t="s">
        <v>329</v>
      </c>
      <c r="C212" s="60">
        <v>1.8062</v>
      </c>
      <c r="D212" s="29">
        <f t="shared" si="169"/>
        <v>0</v>
      </c>
      <c r="E212" s="81">
        <f t="shared" si="170"/>
        <v>0</v>
      </c>
      <c r="F212" s="29">
        <f t="shared" si="171"/>
        <v>0</v>
      </c>
      <c r="G212" s="81">
        <v>0</v>
      </c>
      <c r="H212" s="29">
        <f t="shared" si="172"/>
        <v>0</v>
      </c>
      <c r="I212" s="83">
        <v>0</v>
      </c>
      <c r="J212" s="81">
        <v>0</v>
      </c>
      <c r="K212" s="29">
        <f t="shared" si="173"/>
        <v>0</v>
      </c>
      <c r="L212" s="81">
        <v>0</v>
      </c>
      <c r="N212" s="3"/>
    </row>
    <row r="213" spans="1:14">
      <c r="A213" s="28"/>
      <c r="B213" s="32" t="s">
        <v>330</v>
      </c>
      <c r="C213" s="60">
        <v>0.54</v>
      </c>
      <c r="D213" s="81">
        <f t="shared" si="169"/>
        <v>0</v>
      </c>
      <c r="E213" s="81">
        <f t="shared" si="170"/>
        <v>0</v>
      </c>
      <c r="F213" s="29">
        <f t="shared" si="171"/>
        <v>0</v>
      </c>
      <c r="G213" s="81">
        <v>0</v>
      </c>
      <c r="H213" s="29">
        <f t="shared" si="172"/>
        <v>0</v>
      </c>
      <c r="I213" s="60">
        <v>0.54</v>
      </c>
      <c r="J213" s="81">
        <v>0</v>
      </c>
      <c r="K213" s="29">
        <f t="shared" si="173"/>
        <v>0</v>
      </c>
      <c r="L213" s="81">
        <v>0</v>
      </c>
      <c r="N213" s="3"/>
    </row>
    <row r="214" spans="1:14">
      <c r="A214" s="28"/>
      <c r="B214" s="32" t="s">
        <v>331</v>
      </c>
      <c r="C214" s="60">
        <v>2.7090999999999998</v>
      </c>
      <c r="D214" s="81">
        <f t="shared" si="169"/>
        <v>0</v>
      </c>
      <c r="E214" s="81">
        <f t="shared" si="170"/>
        <v>0</v>
      </c>
      <c r="F214" s="29">
        <f t="shared" si="171"/>
        <v>0</v>
      </c>
      <c r="G214" s="81">
        <v>0</v>
      </c>
      <c r="H214" s="29">
        <f t="shared" si="172"/>
        <v>0</v>
      </c>
      <c r="I214" s="60">
        <v>2.7090999999999998</v>
      </c>
      <c r="J214" s="81">
        <v>0</v>
      </c>
      <c r="K214" s="29">
        <f t="shared" si="173"/>
        <v>0</v>
      </c>
      <c r="L214" s="81">
        <v>0</v>
      </c>
      <c r="N214" s="3"/>
    </row>
    <row r="215" spans="1:14">
      <c r="A215" s="28"/>
      <c r="B215" s="32" t="s">
        <v>332</v>
      </c>
      <c r="C215" s="60">
        <v>3.984</v>
      </c>
      <c r="D215" s="81">
        <f t="shared" si="169"/>
        <v>0</v>
      </c>
      <c r="E215" s="81">
        <f t="shared" si="170"/>
        <v>0</v>
      </c>
      <c r="F215" s="29">
        <f t="shared" si="171"/>
        <v>0</v>
      </c>
      <c r="G215" s="81">
        <v>0</v>
      </c>
      <c r="H215" s="29">
        <f t="shared" si="172"/>
        <v>0</v>
      </c>
      <c r="I215" s="60">
        <v>3.984</v>
      </c>
      <c r="J215" s="81">
        <v>0</v>
      </c>
      <c r="K215" s="29">
        <f t="shared" si="173"/>
        <v>0</v>
      </c>
      <c r="L215" s="81">
        <v>0</v>
      </c>
      <c r="N215" s="3"/>
    </row>
    <row r="216" spans="1:14">
      <c r="A216" s="28"/>
      <c r="B216" s="32" t="s">
        <v>333</v>
      </c>
      <c r="C216" s="60">
        <v>5.0457999999999998</v>
      </c>
      <c r="D216" s="81">
        <f t="shared" si="169"/>
        <v>0</v>
      </c>
      <c r="E216" s="81">
        <f t="shared" si="170"/>
        <v>0</v>
      </c>
      <c r="F216" s="29">
        <f t="shared" si="171"/>
        <v>0</v>
      </c>
      <c r="G216" s="81">
        <v>0</v>
      </c>
      <c r="H216" s="81">
        <f t="shared" si="172"/>
        <v>0</v>
      </c>
      <c r="I216" s="60">
        <v>5.0457999999999998</v>
      </c>
      <c r="J216" s="81">
        <v>0</v>
      </c>
      <c r="K216" s="29">
        <f t="shared" si="173"/>
        <v>0</v>
      </c>
      <c r="L216" s="81">
        <v>0</v>
      </c>
      <c r="N216" s="3"/>
    </row>
    <row r="217" spans="1:14">
      <c r="A217" s="28"/>
      <c r="B217" s="32" t="s">
        <v>334</v>
      </c>
      <c r="C217" s="60">
        <v>1.135</v>
      </c>
      <c r="D217" s="81">
        <f t="shared" si="169"/>
        <v>0</v>
      </c>
      <c r="E217" s="81">
        <f t="shared" si="170"/>
        <v>0</v>
      </c>
      <c r="F217" s="29">
        <f t="shared" si="171"/>
        <v>0</v>
      </c>
      <c r="G217" s="81">
        <v>0</v>
      </c>
      <c r="H217" s="81">
        <f t="shared" si="172"/>
        <v>0</v>
      </c>
      <c r="I217" s="83">
        <v>0</v>
      </c>
      <c r="J217" s="60">
        <v>1.135</v>
      </c>
      <c r="K217" s="29">
        <f t="shared" si="173"/>
        <v>0</v>
      </c>
      <c r="L217" s="81">
        <v>0</v>
      </c>
      <c r="N217" s="3"/>
    </row>
    <row r="218" spans="1:14">
      <c r="A218" s="166" t="s">
        <v>114</v>
      </c>
      <c r="B218" s="167"/>
      <c r="C218" s="41">
        <f>SUM(C202:C217)</f>
        <v>61.496299999999991</v>
      </c>
      <c r="D218" s="41">
        <f t="shared" ref="D218:L218" si="175">SUM(D202:D217)</f>
        <v>0</v>
      </c>
      <c r="E218" s="41">
        <f t="shared" si="175"/>
        <v>0</v>
      </c>
      <c r="F218" s="41">
        <f t="shared" si="175"/>
        <v>0</v>
      </c>
      <c r="G218" s="82">
        <f t="shared" si="175"/>
        <v>0</v>
      </c>
      <c r="H218" s="41">
        <f t="shared" si="175"/>
        <v>0</v>
      </c>
      <c r="I218" s="41">
        <f t="shared" si="175"/>
        <v>49.084900000000005</v>
      </c>
      <c r="J218" s="41">
        <f t="shared" si="175"/>
        <v>4.3940999999999999</v>
      </c>
      <c r="K218" s="41">
        <f t="shared" si="175"/>
        <v>0</v>
      </c>
      <c r="L218" s="41">
        <f t="shared" si="175"/>
        <v>0</v>
      </c>
      <c r="N218" s="3"/>
    </row>
    <row r="219" spans="1:14" ht="30" customHeight="1">
      <c r="A219" s="168" t="s">
        <v>335</v>
      </c>
      <c r="B219" s="169"/>
      <c r="C219" s="170"/>
      <c r="D219" s="29"/>
      <c r="E219" s="29"/>
      <c r="F219" s="29"/>
      <c r="G219" s="29"/>
      <c r="H219" s="29"/>
      <c r="I219" s="37"/>
      <c r="J219" s="29"/>
      <c r="K219" s="29"/>
      <c r="L219" s="29"/>
      <c r="N219" s="3"/>
    </row>
    <row r="220" spans="1:14">
      <c r="A220" s="28"/>
      <c r="B220" s="32" t="s">
        <v>119</v>
      </c>
      <c r="C220" s="60">
        <v>1.6453</v>
      </c>
      <c r="D220" s="29">
        <f t="shared" ref="D220:D228" si="176">C220*M220/100</f>
        <v>0</v>
      </c>
      <c r="E220" s="81">
        <f t="shared" ref="E220:E228" si="177">C220*N220/100</f>
        <v>0</v>
      </c>
      <c r="F220" s="29">
        <f t="shared" ref="F220:F228" si="178">C220*O220/100</f>
        <v>0</v>
      </c>
      <c r="G220" s="81">
        <v>0</v>
      </c>
      <c r="H220" s="29">
        <f t="shared" ref="H220:H228" si="179">C220*Q220/100</f>
        <v>0</v>
      </c>
      <c r="I220" s="60">
        <v>1.6453</v>
      </c>
      <c r="J220" s="81">
        <v>0</v>
      </c>
      <c r="K220" s="29">
        <f t="shared" ref="K220:K228" si="180">SUM(D220:H220)</f>
        <v>0</v>
      </c>
      <c r="L220" s="81">
        <v>0</v>
      </c>
      <c r="N220" s="3"/>
    </row>
    <row r="221" spans="1:14">
      <c r="A221" s="28"/>
      <c r="B221" s="32" t="s">
        <v>327</v>
      </c>
      <c r="C221" s="60">
        <v>1.0132000000000001</v>
      </c>
      <c r="D221" s="81">
        <f t="shared" si="176"/>
        <v>0</v>
      </c>
      <c r="E221" s="81">
        <f t="shared" si="177"/>
        <v>0</v>
      </c>
      <c r="F221" s="29">
        <f t="shared" si="178"/>
        <v>0</v>
      </c>
      <c r="G221" s="81">
        <v>0</v>
      </c>
      <c r="H221" s="29">
        <f t="shared" si="179"/>
        <v>0</v>
      </c>
      <c r="I221" s="83">
        <v>0</v>
      </c>
      <c r="J221" s="60">
        <v>1.0132000000000001</v>
      </c>
      <c r="K221" s="29">
        <f t="shared" si="180"/>
        <v>0</v>
      </c>
      <c r="L221" s="81">
        <v>0</v>
      </c>
      <c r="N221" s="3"/>
    </row>
    <row r="222" spans="1:14">
      <c r="A222" s="28"/>
      <c r="B222" s="32" t="s">
        <v>207</v>
      </c>
      <c r="C222" s="60">
        <v>3.7898999999999998</v>
      </c>
      <c r="D222" s="29">
        <f t="shared" si="176"/>
        <v>0</v>
      </c>
      <c r="E222" s="81">
        <f t="shared" si="177"/>
        <v>0</v>
      </c>
      <c r="F222" s="29">
        <f t="shared" si="178"/>
        <v>0</v>
      </c>
      <c r="G222" s="81">
        <v>0</v>
      </c>
      <c r="H222" s="29">
        <f t="shared" si="179"/>
        <v>0</v>
      </c>
      <c r="I222" s="60">
        <v>3.7898999999999998</v>
      </c>
      <c r="J222" s="81">
        <v>0</v>
      </c>
      <c r="K222" s="29">
        <f t="shared" si="180"/>
        <v>0</v>
      </c>
      <c r="L222" s="81">
        <v>0</v>
      </c>
      <c r="N222" s="3"/>
    </row>
    <row r="223" spans="1:14">
      <c r="A223" s="28"/>
      <c r="B223" s="32" t="s">
        <v>268</v>
      </c>
      <c r="C223" s="60">
        <v>0.23250000000000001</v>
      </c>
      <c r="D223" s="81">
        <f t="shared" si="176"/>
        <v>0</v>
      </c>
      <c r="E223" s="81">
        <f t="shared" si="177"/>
        <v>0</v>
      </c>
      <c r="F223" s="29">
        <f t="shared" si="178"/>
        <v>0</v>
      </c>
      <c r="G223" s="81">
        <v>0</v>
      </c>
      <c r="H223" s="29">
        <f t="shared" si="179"/>
        <v>0</v>
      </c>
      <c r="I223" s="83">
        <v>0</v>
      </c>
      <c r="J223" s="81">
        <v>0</v>
      </c>
      <c r="K223" s="29">
        <f t="shared" si="180"/>
        <v>0</v>
      </c>
      <c r="L223" s="81">
        <v>0</v>
      </c>
      <c r="N223" s="3"/>
    </row>
    <row r="224" spans="1:14">
      <c r="A224" s="28"/>
      <c r="B224" s="32" t="s">
        <v>271</v>
      </c>
      <c r="C224" s="60">
        <v>1.1834</v>
      </c>
      <c r="D224" s="29">
        <f t="shared" si="176"/>
        <v>0</v>
      </c>
      <c r="E224" s="81">
        <f t="shared" si="177"/>
        <v>0</v>
      </c>
      <c r="F224" s="29">
        <f t="shared" si="178"/>
        <v>0</v>
      </c>
      <c r="G224" s="81">
        <v>0</v>
      </c>
      <c r="H224" s="29">
        <f t="shared" si="179"/>
        <v>0</v>
      </c>
      <c r="I224" s="60">
        <v>1.1834</v>
      </c>
      <c r="J224" s="81">
        <v>0</v>
      </c>
      <c r="K224" s="29">
        <f t="shared" si="180"/>
        <v>0</v>
      </c>
      <c r="L224" s="81">
        <v>0</v>
      </c>
      <c r="N224" s="3"/>
    </row>
    <row r="225" spans="1:14">
      <c r="A225" s="28"/>
      <c r="B225" s="32" t="s">
        <v>336</v>
      </c>
      <c r="C225" s="60">
        <v>1.0620000000000001</v>
      </c>
      <c r="D225" s="81">
        <f t="shared" si="176"/>
        <v>0</v>
      </c>
      <c r="E225" s="81">
        <f t="shared" si="177"/>
        <v>0</v>
      </c>
      <c r="F225" s="29">
        <f t="shared" si="178"/>
        <v>0</v>
      </c>
      <c r="G225" s="81">
        <v>0</v>
      </c>
      <c r="H225" s="29">
        <f t="shared" si="179"/>
        <v>0</v>
      </c>
      <c r="I225" s="60">
        <v>1.0620000000000001</v>
      </c>
      <c r="J225" s="81">
        <v>0</v>
      </c>
      <c r="K225" s="29">
        <f t="shared" si="180"/>
        <v>0</v>
      </c>
      <c r="L225" s="81">
        <v>0</v>
      </c>
      <c r="N225" s="3"/>
    </row>
    <row r="226" spans="1:14">
      <c r="A226" s="28"/>
      <c r="B226" s="32" t="s">
        <v>272</v>
      </c>
      <c r="C226" s="60">
        <v>1.2238</v>
      </c>
      <c r="D226" s="29">
        <f t="shared" si="176"/>
        <v>0</v>
      </c>
      <c r="E226" s="81">
        <f t="shared" si="177"/>
        <v>0</v>
      </c>
      <c r="F226" s="29">
        <f t="shared" si="178"/>
        <v>0</v>
      </c>
      <c r="G226" s="81">
        <v>0</v>
      </c>
      <c r="H226" s="29">
        <f t="shared" si="179"/>
        <v>0</v>
      </c>
      <c r="I226" s="60">
        <v>1.2238</v>
      </c>
      <c r="J226" s="81">
        <v>0</v>
      </c>
      <c r="K226" s="29">
        <f t="shared" si="180"/>
        <v>0</v>
      </c>
      <c r="L226" s="81">
        <v>0</v>
      </c>
      <c r="N226" s="3"/>
    </row>
    <row r="227" spans="1:14">
      <c r="A227" s="28"/>
      <c r="B227" s="32" t="s">
        <v>274</v>
      </c>
      <c r="C227" s="60">
        <v>1.5242</v>
      </c>
      <c r="D227" s="29">
        <f t="shared" si="176"/>
        <v>0</v>
      </c>
      <c r="E227" s="81">
        <f t="shared" si="177"/>
        <v>0</v>
      </c>
      <c r="F227" s="29">
        <f t="shared" si="178"/>
        <v>0</v>
      </c>
      <c r="G227" s="81">
        <v>0</v>
      </c>
      <c r="H227" s="81">
        <f t="shared" si="179"/>
        <v>0</v>
      </c>
      <c r="I227" s="60">
        <v>1.5242</v>
      </c>
      <c r="J227" s="81">
        <v>0</v>
      </c>
      <c r="K227" s="29">
        <f t="shared" si="180"/>
        <v>0</v>
      </c>
      <c r="L227" s="29">
        <f t="shared" ref="L227" si="181">C227*U227/100</f>
        <v>0</v>
      </c>
      <c r="N227" s="3"/>
    </row>
    <row r="228" spans="1:14">
      <c r="A228" s="28"/>
      <c r="B228" s="32" t="s">
        <v>337</v>
      </c>
      <c r="C228" s="60">
        <v>1.2237</v>
      </c>
      <c r="D228" s="81">
        <f t="shared" si="176"/>
        <v>0</v>
      </c>
      <c r="E228" s="81">
        <f t="shared" si="177"/>
        <v>0</v>
      </c>
      <c r="F228" s="29">
        <f t="shared" si="178"/>
        <v>0</v>
      </c>
      <c r="G228" s="81">
        <v>0</v>
      </c>
      <c r="H228" s="81">
        <f t="shared" si="179"/>
        <v>0</v>
      </c>
      <c r="I228" s="60">
        <v>1.2237</v>
      </c>
      <c r="J228" s="81">
        <v>0</v>
      </c>
      <c r="K228" s="29">
        <f t="shared" si="180"/>
        <v>0</v>
      </c>
      <c r="L228" s="81">
        <v>0</v>
      </c>
      <c r="N228" s="3"/>
    </row>
    <row r="229" spans="1:14">
      <c r="A229" s="166" t="s">
        <v>114</v>
      </c>
      <c r="B229" s="167"/>
      <c r="C229" s="41">
        <f>SUM(C220:C228)</f>
        <v>12.898</v>
      </c>
      <c r="D229" s="41">
        <f t="shared" ref="D229:L229" si="182">SUM(D220:D228)</f>
        <v>0</v>
      </c>
      <c r="E229" s="82">
        <f t="shared" si="182"/>
        <v>0</v>
      </c>
      <c r="F229" s="41">
        <f t="shared" si="182"/>
        <v>0</v>
      </c>
      <c r="G229" s="82">
        <f t="shared" si="182"/>
        <v>0</v>
      </c>
      <c r="H229" s="41">
        <f t="shared" si="182"/>
        <v>0</v>
      </c>
      <c r="I229" s="41">
        <f t="shared" si="182"/>
        <v>11.6523</v>
      </c>
      <c r="J229" s="41">
        <f t="shared" si="182"/>
        <v>1.0132000000000001</v>
      </c>
      <c r="K229" s="41">
        <f t="shared" si="182"/>
        <v>0</v>
      </c>
      <c r="L229" s="41">
        <f t="shared" si="182"/>
        <v>0</v>
      </c>
      <c r="N229" s="3"/>
    </row>
    <row r="230" spans="1:14" ht="30" customHeight="1">
      <c r="A230" s="168" t="s">
        <v>338</v>
      </c>
      <c r="B230" s="169"/>
      <c r="C230" s="170"/>
      <c r="D230" s="29"/>
      <c r="E230" s="29"/>
      <c r="F230" s="29"/>
      <c r="G230" s="29"/>
      <c r="H230" s="29"/>
      <c r="I230" s="37"/>
      <c r="J230" s="29"/>
      <c r="K230" s="29"/>
      <c r="L230" s="29"/>
      <c r="N230" s="3"/>
    </row>
    <row r="231" spans="1:14">
      <c r="A231" s="28"/>
      <c r="B231" s="32" t="s">
        <v>313</v>
      </c>
      <c r="C231" s="60">
        <v>20.1815</v>
      </c>
      <c r="D231" s="29">
        <f t="shared" ref="D231:D252" si="183">C231*M231/100</f>
        <v>0</v>
      </c>
      <c r="E231" s="29">
        <f t="shared" ref="E231:E252" si="184">C231*N231/100</f>
        <v>0</v>
      </c>
      <c r="F231" s="29">
        <f t="shared" ref="F231:F252" si="185">C231*O231/100</f>
        <v>0</v>
      </c>
      <c r="G231" s="81">
        <v>0</v>
      </c>
      <c r="H231" s="29">
        <f t="shared" ref="H231:H252" si="186">C231*Q231/100</f>
        <v>0</v>
      </c>
      <c r="I231" s="60">
        <v>20.1815</v>
      </c>
      <c r="J231" s="81">
        <v>0</v>
      </c>
      <c r="K231" s="29">
        <f t="shared" ref="K231:K252" si="187">SUM(D231:H231)</f>
        <v>0</v>
      </c>
      <c r="L231" s="81">
        <v>0</v>
      </c>
      <c r="N231" s="3"/>
    </row>
    <row r="232" spans="1:14">
      <c r="A232" s="28"/>
      <c r="B232" s="32" t="s">
        <v>22</v>
      </c>
      <c r="C232" s="60">
        <v>4.7789000000000001</v>
      </c>
      <c r="D232" s="29">
        <f t="shared" si="183"/>
        <v>0</v>
      </c>
      <c r="E232" s="29">
        <f t="shared" si="184"/>
        <v>0</v>
      </c>
      <c r="F232" s="29">
        <f t="shared" si="185"/>
        <v>0</v>
      </c>
      <c r="G232" s="81">
        <v>0</v>
      </c>
      <c r="H232" s="29">
        <f t="shared" si="186"/>
        <v>0</v>
      </c>
      <c r="I232" s="60">
        <v>4.7789000000000001</v>
      </c>
      <c r="J232" s="81">
        <v>0</v>
      </c>
      <c r="K232" s="29">
        <f t="shared" si="187"/>
        <v>0</v>
      </c>
      <c r="L232" s="81">
        <v>0</v>
      </c>
      <c r="N232" s="3"/>
    </row>
    <row r="233" spans="1:14">
      <c r="A233" s="28"/>
      <c r="B233" s="32" t="s">
        <v>51</v>
      </c>
      <c r="C233" s="60">
        <v>1.4914000000000001</v>
      </c>
      <c r="D233" s="29">
        <f t="shared" si="183"/>
        <v>0</v>
      </c>
      <c r="E233" s="29">
        <f t="shared" si="184"/>
        <v>0</v>
      </c>
      <c r="F233" s="29">
        <f t="shared" si="185"/>
        <v>0</v>
      </c>
      <c r="G233" s="81">
        <v>0</v>
      </c>
      <c r="H233" s="29">
        <f t="shared" si="186"/>
        <v>0</v>
      </c>
      <c r="I233" s="60">
        <v>1.4914000000000001</v>
      </c>
      <c r="J233" s="81">
        <v>0</v>
      </c>
      <c r="K233" s="29">
        <f t="shared" si="187"/>
        <v>0</v>
      </c>
      <c r="L233" s="81">
        <v>0</v>
      </c>
      <c r="N233" s="3"/>
    </row>
    <row r="234" spans="1:14">
      <c r="A234" s="28"/>
      <c r="B234" s="32" t="s">
        <v>54</v>
      </c>
      <c r="C234" s="60">
        <v>0.40400000000000003</v>
      </c>
      <c r="D234" s="29">
        <f t="shared" si="183"/>
        <v>0</v>
      </c>
      <c r="E234" s="81">
        <f t="shared" si="184"/>
        <v>0</v>
      </c>
      <c r="F234" s="29">
        <f t="shared" si="185"/>
        <v>0</v>
      </c>
      <c r="G234" s="81">
        <v>0</v>
      </c>
      <c r="H234" s="29">
        <f t="shared" si="186"/>
        <v>0</v>
      </c>
      <c r="I234" s="83">
        <v>0</v>
      </c>
      <c r="J234" s="81">
        <v>0</v>
      </c>
      <c r="K234" s="29">
        <f t="shared" si="187"/>
        <v>0</v>
      </c>
      <c r="L234" s="81">
        <v>0</v>
      </c>
      <c r="N234" s="3"/>
    </row>
    <row r="235" spans="1:14">
      <c r="A235" s="28"/>
      <c r="B235" s="32" t="s">
        <v>327</v>
      </c>
      <c r="C235" s="60">
        <v>0.37219999999999998</v>
      </c>
      <c r="D235" s="81">
        <f t="shared" si="183"/>
        <v>0</v>
      </c>
      <c r="E235" s="81">
        <f t="shared" si="184"/>
        <v>0</v>
      </c>
      <c r="F235" s="29">
        <f t="shared" si="185"/>
        <v>0</v>
      </c>
      <c r="G235" s="81">
        <v>0</v>
      </c>
      <c r="H235" s="29">
        <f t="shared" si="186"/>
        <v>0</v>
      </c>
      <c r="I235" s="83">
        <v>0</v>
      </c>
      <c r="J235" s="60">
        <v>0.37219999999999998</v>
      </c>
      <c r="K235" s="29">
        <f t="shared" si="187"/>
        <v>0</v>
      </c>
      <c r="L235" s="81">
        <v>0</v>
      </c>
      <c r="N235" s="3"/>
    </row>
    <row r="236" spans="1:14">
      <c r="A236" s="28"/>
      <c r="B236" s="32" t="s">
        <v>339</v>
      </c>
      <c r="C236" s="60">
        <v>0.85450000000000004</v>
      </c>
      <c r="D236" s="81">
        <f t="shared" si="183"/>
        <v>0</v>
      </c>
      <c r="E236" s="81">
        <f t="shared" si="184"/>
        <v>0</v>
      </c>
      <c r="F236" s="29">
        <f t="shared" si="185"/>
        <v>0</v>
      </c>
      <c r="G236" s="81">
        <v>0</v>
      </c>
      <c r="H236" s="29">
        <f t="shared" si="186"/>
        <v>0</v>
      </c>
      <c r="I236" s="83">
        <v>0</v>
      </c>
      <c r="J236" s="60">
        <v>0.85450000000000004</v>
      </c>
      <c r="K236" s="29">
        <f t="shared" si="187"/>
        <v>0</v>
      </c>
      <c r="L236" s="81">
        <v>0</v>
      </c>
      <c r="N236" s="3"/>
    </row>
    <row r="237" spans="1:14">
      <c r="A237" s="28"/>
      <c r="B237" s="32" t="s">
        <v>340</v>
      </c>
      <c r="C237" s="60">
        <v>0.19</v>
      </c>
      <c r="D237" s="81">
        <f t="shared" si="183"/>
        <v>0</v>
      </c>
      <c r="E237" s="81">
        <f t="shared" si="184"/>
        <v>0</v>
      </c>
      <c r="F237" s="29">
        <f t="shared" si="185"/>
        <v>0</v>
      </c>
      <c r="G237" s="81">
        <v>0</v>
      </c>
      <c r="H237" s="29">
        <f t="shared" si="186"/>
        <v>0</v>
      </c>
      <c r="I237" s="83">
        <v>0</v>
      </c>
      <c r="J237" s="60">
        <v>0.19</v>
      </c>
      <c r="K237" s="29">
        <f t="shared" si="187"/>
        <v>0</v>
      </c>
      <c r="L237" s="81">
        <v>0</v>
      </c>
      <c r="N237" s="3"/>
    </row>
    <row r="238" spans="1:14">
      <c r="A238" s="28"/>
      <c r="B238" s="32" t="s">
        <v>66</v>
      </c>
      <c r="C238" s="60">
        <v>2.5954999999999999</v>
      </c>
      <c r="D238" s="81">
        <f t="shared" si="183"/>
        <v>0</v>
      </c>
      <c r="E238" s="81">
        <f t="shared" si="184"/>
        <v>0</v>
      </c>
      <c r="F238" s="29">
        <f t="shared" si="185"/>
        <v>0</v>
      </c>
      <c r="G238" s="81">
        <v>0</v>
      </c>
      <c r="H238" s="29">
        <f t="shared" si="186"/>
        <v>0</v>
      </c>
      <c r="I238" s="83">
        <v>0</v>
      </c>
      <c r="J238" s="60">
        <v>2.5954999999999999</v>
      </c>
      <c r="K238" s="29">
        <f t="shared" si="187"/>
        <v>0</v>
      </c>
      <c r="L238" s="81">
        <v>0</v>
      </c>
      <c r="N238" s="3"/>
    </row>
    <row r="239" spans="1:14">
      <c r="A239" s="28"/>
      <c r="B239" s="32" t="s">
        <v>206</v>
      </c>
      <c r="C239" s="60">
        <v>3.1095000000000002</v>
      </c>
      <c r="D239" s="29">
        <f t="shared" si="183"/>
        <v>0</v>
      </c>
      <c r="E239" s="81">
        <f t="shared" si="184"/>
        <v>0</v>
      </c>
      <c r="F239" s="29">
        <f t="shared" si="185"/>
        <v>0</v>
      </c>
      <c r="G239" s="81">
        <v>0</v>
      </c>
      <c r="H239" s="29">
        <f t="shared" si="186"/>
        <v>0</v>
      </c>
      <c r="I239" s="60">
        <v>3.1095000000000002</v>
      </c>
      <c r="J239" s="81">
        <v>0</v>
      </c>
      <c r="K239" s="29">
        <f t="shared" si="187"/>
        <v>0</v>
      </c>
      <c r="L239" s="81">
        <v>0</v>
      </c>
      <c r="N239" s="3"/>
    </row>
    <row r="240" spans="1:14">
      <c r="A240" s="28"/>
      <c r="B240" s="32" t="s">
        <v>207</v>
      </c>
      <c r="C240" s="60">
        <v>11.067600000000001</v>
      </c>
      <c r="D240" s="29">
        <f t="shared" si="183"/>
        <v>0</v>
      </c>
      <c r="E240" s="81">
        <f t="shared" si="184"/>
        <v>0</v>
      </c>
      <c r="F240" s="29">
        <f t="shared" si="185"/>
        <v>0</v>
      </c>
      <c r="G240" s="81">
        <v>0</v>
      </c>
      <c r="H240" s="29">
        <f t="shared" si="186"/>
        <v>0</v>
      </c>
      <c r="I240" s="60">
        <v>11.067600000000001</v>
      </c>
      <c r="J240" s="81">
        <v>0</v>
      </c>
      <c r="K240" s="29">
        <f t="shared" si="187"/>
        <v>0</v>
      </c>
      <c r="L240" s="81">
        <v>0</v>
      </c>
      <c r="N240" s="3"/>
    </row>
    <row r="241" spans="1:14">
      <c r="A241" s="28"/>
      <c r="B241" s="32" t="s">
        <v>208</v>
      </c>
      <c r="C241" s="60">
        <v>4.1302000000000003</v>
      </c>
      <c r="D241" s="29">
        <f t="shared" si="183"/>
        <v>0</v>
      </c>
      <c r="E241" s="81">
        <f t="shared" si="184"/>
        <v>0</v>
      </c>
      <c r="F241" s="29">
        <f t="shared" si="185"/>
        <v>0</v>
      </c>
      <c r="G241" s="81">
        <v>0</v>
      </c>
      <c r="H241" s="29">
        <f t="shared" si="186"/>
        <v>0</v>
      </c>
      <c r="I241" s="60">
        <v>4.1302000000000003</v>
      </c>
      <c r="J241" s="81">
        <v>0</v>
      </c>
      <c r="K241" s="29">
        <f t="shared" si="187"/>
        <v>0</v>
      </c>
      <c r="L241" s="81">
        <v>0</v>
      </c>
      <c r="N241" s="3"/>
    </row>
    <row r="242" spans="1:14">
      <c r="A242" s="28"/>
      <c r="B242" s="32" t="s">
        <v>32</v>
      </c>
      <c r="C242" s="60">
        <v>2.9033000000000002</v>
      </c>
      <c r="D242" s="29">
        <f t="shared" si="183"/>
        <v>0</v>
      </c>
      <c r="E242" s="81">
        <f t="shared" si="184"/>
        <v>0</v>
      </c>
      <c r="F242" s="29">
        <f t="shared" si="185"/>
        <v>0</v>
      </c>
      <c r="G242" s="81">
        <v>0</v>
      </c>
      <c r="H242" s="29">
        <f t="shared" si="186"/>
        <v>0</v>
      </c>
      <c r="I242" s="60">
        <v>2.9033000000000002</v>
      </c>
      <c r="J242" s="81">
        <v>0</v>
      </c>
      <c r="K242" s="29">
        <f t="shared" si="187"/>
        <v>0</v>
      </c>
      <c r="L242" s="29">
        <f t="shared" ref="L242" si="188">C242*U242/100</f>
        <v>0</v>
      </c>
      <c r="N242" s="3"/>
    </row>
    <row r="243" spans="1:14">
      <c r="A243" s="28"/>
      <c r="B243" s="32" t="s">
        <v>341</v>
      </c>
      <c r="C243" s="60">
        <v>4.2885</v>
      </c>
      <c r="D243" s="29">
        <f t="shared" si="183"/>
        <v>0</v>
      </c>
      <c r="E243" s="81">
        <f t="shared" si="184"/>
        <v>0</v>
      </c>
      <c r="F243" s="29">
        <f t="shared" si="185"/>
        <v>0</v>
      </c>
      <c r="G243" s="81">
        <v>0</v>
      </c>
      <c r="H243" s="29">
        <f t="shared" si="186"/>
        <v>0</v>
      </c>
      <c r="I243" s="60">
        <v>4.2885</v>
      </c>
      <c r="J243" s="81">
        <v>0</v>
      </c>
      <c r="K243" s="29">
        <f t="shared" si="187"/>
        <v>0</v>
      </c>
      <c r="L243" s="81">
        <v>0</v>
      </c>
      <c r="N243" s="3"/>
    </row>
    <row r="244" spans="1:14">
      <c r="A244" s="28"/>
      <c r="B244" s="32" t="s">
        <v>342</v>
      </c>
      <c r="C244" s="60">
        <v>1.8444</v>
      </c>
      <c r="D244" s="29">
        <f t="shared" si="183"/>
        <v>0</v>
      </c>
      <c r="E244" s="81">
        <f t="shared" si="184"/>
        <v>0</v>
      </c>
      <c r="F244" s="29">
        <f t="shared" si="185"/>
        <v>0</v>
      </c>
      <c r="G244" s="81">
        <v>0</v>
      </c>
      <c r="H244" s="29">
        <f t="shared" si="186"/>
        <v>0</v>
      </c>
      <c r="I244" s="60">
        <v>1.8444</v>
      </c>
      <c r="J244" s="81">
        <v>0</v>
      </c>
      <c r="K244" s="29">
        <f t="shared" si="187"/>
        <v>0</v>
      </c>
      <c r="L244" s="81">
        <v>0</v>
      </c>
      <c r="N244" s="3"/>
    </row>
    <row r="245" spans="1:14">
      <c r="A245" s="28"/>
      <c r="B245" s="32" t="s">
        <v>213</v>
      </c>
      <c r="C245" s="60">
        <v>0.44600000000000001</v>
      </c>
      <c r="D245" s="29">
        <f t="shared" si="183"/>
        <v>0</v>
      </c>
      <c r="E245" s="81">
        <f t="shared" si="184"/>
        <v>0</v>
      </c>
      <c r="F245" s="29">
        <f t="shared" si="185"/>
        <v>0</v>
      </c>
      <c r="G245" s="81">
        <v>0</v>
      </c>
      <c r="H245" s="29">
        <f t="shared" si="186"/>
        <v>0</v>
      </c>
      <c r="I245" s="60">
        <v>0.44600000000000001</v>
      </c>
      <c r="J245" s="81">
        <v>0</v>
      </c>
      <c r="K245" s="29">
        <f t="shared" si="187"/>
        <v>0</v>
      </c>
      <c r="L245" s="81">
        <v>0</v>
      </c>
      <c r="N245" s="3"/>
    </row>
    <row r="246" spans="1:14">
      <c r="A246" s="28"/>
      <c r="B246" s="32" t="s">
        <v>343</v>
      </c>
      <c r="C246" s="60">
        <v>2.8794</v>
      </c>
      <c r="D246" s="29">
        <f t="shared" si="183"/>
        <v>0</v>
      </c>
      <c r="E246" s="81">
        <f t="shared" si="184"/>
        <v>0</v>
      </c>
      <c r="F246" s="29">
        <f t="shared" si="185"/>
        <v>0</v>
      </c>
      <c r="G246" s="81">
        <v>0</v>
      </c>
      <c r="H246" s="29">
        <f t="shared" si="186"/>
        <v>0</v>
      </c>
      <c r="I246" s="60">
        <v>2.8794</v>
      </c>
      <c r="J246" s="81">
        <v>0</v>
      </c>
      <c r="K246" s="29">
        <f t="shared" si="187"/>
        <v>0</v>
      </c>
      <c r="L246" s="81">
        <v>0</v>
      </c>
      <c r="N246" s="3"/>
    </row>
    <row r="247" spans="1:14">
      <c r="A247" s="28"/>
      <c r="B247" s="32" t="s">
        <v>67</v>
      </c>
      <c r="C247" s="60">
        <v>3.9163000000000001</v>
      </c>
      <c r="D247" s="29">
        <f t="shared" si="183"/>
        <v>0</v>
      </c>
      <c r="E247" s="81">
        <f t="shared" si="184"/>
        <v>0</v>
      </c>
      <c r="F247" s="29">
        <f t="shared" si="185"/>
        <v>0</v>
      </c>
      <c r="G247" s="81">
        <v>0</v>
      </c>
      <c r="H247" s="29">
        <f t="shared" si="186"/>
        <v>0</v>
      </c>
      <c r="I247" s="60">
        <v>3.9163000000000001</v>
      </c>
      <c r="J247" s="81">
        <v>0</v>
      </c>
      <c r="K247" s="29">
        <f t="shared" si="187"/>
        <v>0</v>
      </c>
      <c r="L247" s="81">
        <v>0</v>
      </c>
      <c r="N247" s="3"/>
    </row>
    <row r="248" spans="1:14">
      <c r="A248" s="28"/>
      <c r="B248" s="32" t="s">
        <v>344</v>
      </c>
      <c r="C248" s="60">
        <v>3.1890999999999998</v>
      </c>
      <c r="D248" s="29">
        <f t="shared" si="183"/>
        <v>0</v>
      </c>
      <c r="E248" s="81">
        <f t="shared" si="184"/>
        <v>0</v>
      </c>
      <c r="F248" s="29">
        <f t="shared" si="185"/>
        <v>0</v>
      </c>
      <c r="G248" s="81">
        <v>0</v>
      </c>
      <c r="H248" s="29">
        <f t="shared" si="186"/>
        <v>0</v>
      </c>
      <c r="I248" s="60">
        <v>3.1890999999999998</v>
      </c>
      <c r="J248" s="81">
        <v>0</v>
      </c>
      <c r="K248" s="29">
        <f t="shared" si="187"/>
        <v>0</v>
      </c>
      <c r="L248" s="81">
        <v>0</v>
      </c>
      <c r="N248" s="3"/>
    </row>
    <row r="249" spans="1:14">
      <c r="A249" s="28"/>
      <c r="B249" s="32" t="s">
        <v>271</v>
      </c>
      <c r="C249" s="60">
        <v>0.15720000000000001</v>
      </c>
      <c r="D249" s="29">
        <f t="shared" si="183"/>
        <v>0</v>
      </c>
      <c r="E249" s="81">
        <f t="shared" si="184"/>
        <v>0</v>
      </c>
      <c r="F249" s="29">
        <f t="shared" si="185"/>
        <v>0</v>
      </c>
      <c r="G249" s="81">
        <v>0</v>
      </c>
      <c r="H249" s="29">
        <f t="shared" si="186"/>
        <v>0</v>
      </c>
      <c r="I249" s="60">
        <v>0.15720000000000001</v>
      </c>
      <c r="J249" s="81">
        <v>0</v>
      </c>
      <c r="K249" s="29">
        <f t="shared" si="187"/>
        <v>0</v>
      </c>
      <c r="L249" s="81">
        <v>0</v>
      </c>
      <c r="N249" s="3"/>
    </row>
    <row r="250" spans="1:14">
      <c r="A250" s="28"/>
      <c r="B250" s="32" t="s">
        <v>345</v>
      </c>
      <c r="C250" s="60">
        <v>4.7664</v>
      </c>
      <c r="D250" s="29">
        <f t="shared" si="183"/>
        <v>0</v>
      </c>
      <c r="E250" s="81">
        <f t="shared" si="184"/>
        <v>0</v>
      </c>
      <c r="F250" s="29">
        <f t="shared" si="185"/>
        <v>0</v>
      </c>
      <c r="G250" s="81">
        <v>0</v>
      </c>
      <c r="H250" s="29">
        <f t="shared" si="186"/>
        <v>0</v>
      </c>
      <c r="I250" s="60">
        <v>4.7664</v>
      </c>
      <c r="J250" s="81">
        <v>0</v>
      </c>
      <c r="K250" s="29">
        <f t="shared" si="187"/>
        <v>0</v>
      </c>
      <c r="L250" s="81">
        <v>0</v>
      </c>
      <c r="N250" s="3"/>
    </row>
    <row r="251" spans="1:14">
      <c r="A251" s="28"/>
      <c r="B251" s="32" t="s">
        <v>346</v>
      </c>
      <c r="C251" s="60">
        <v>2.0916000000000001</v>
      </c>
      <c r="D251" s="29">
        <f t="shared" si="183"/>
        <v>0</v>
      </c>
      <c r="E251" s="81">
        <f t="shared" si="184"/>
        <v>0</v>
      </c>
      <c r="F251" s="29">
        <f t="shared" si="185"/>
        <v>0</v>
      </c>
      <c r="G251" s="81">
        <v>0</v>
      </c>
      <c r="H251" s="81">
        <f t="shared" si="186"/>
        <v>0</v>
      </c>
      <c r="I251" s="60">
        <v>2.0916000000000001</v>
      </c>
      <c r="J251" s="81">
        <v>0</v>
      </c>
      <c r="K251" s="29">
        <f t="shared" si="187"/>
        <v>0</v>
      </c>
      <c r="L251" s="81">
        <v>0</v>
      </c>
      <c r="N251" s="3"/>
    </row>
    <row r="252" spans="1:14">
      <c r="A252" s="28"/>
      <c r="B252" s="32" t="s">
        <v>331</v>
      </c>
      <c r="C252" s="60">
        <v>0.69</v>
      </c>
      <c r="D252" s="81">
        <f t="shared" si="183"/>
        <v>0</v>
      </c>
      <c r="E252" s="81">
        <f t="shared" si="184"/>
        <v>0</v>
      </c>
      <c r="F252" s="29">
        <f t="shared" si="185"/>
        <v>0</v>
      </c>
      <c r="G252" s="81">
        <v>0</v>
      </c>
      <c r="H252" s="29">
        <f t="shared" si="186"/>
        <v>0</v>
      </c>
      <c r="I252" s="60">
        <v>0.69</v>
      </c>
      <c r="J252" s="81">
        <v>0</v>
      </c>
      <c r="K252" s="29">
        <f t="shared" si="187"/>
        <v>0</v>
      </c>
      <c r="L252" s="81">
        <v>0</v>
      </c>
      <c r="N252" s="3"/>
    </row>
    <row r="253" spans="1:14">
      <c r="A253" s="166" t="s">
        <v>114</v>
      </c>
      <c r="B253" s="167"/>
      <c r="C253" s="41">
        <f>SUM(C231:C252)</f>
        <v>76.347499999999997</v>
      </c>
      <c r="D253" s="41">
        <f t="shared" ref="D253:L253" si="189">SUM(D231:D252)</f>
        <v>0</v>
      </c>
      <c r="E253" s="41">
        <f t="shared" si="189"/>
        <v>0</v>
      </c>
      <c r="F253" s="41">
        <f t="shared" si="189"/>
        <v>0</v>
      </c>
      <c r="G253" s="82">
        <f t="shared" si="189"/>
        <v>0</v>
      </c>
      <c r="H253" s="41">
        <f t="shared" si="189"/>
        <v>0</v>
      </c>
      <c r="I253" s="41">
        <f t="shared" si="189"/>
        <v>71.931300000000007</v>
      </c>
      <c r="J253" s="41">
        <f t="shared" si="189"/>
        <v>4.0122</v>
      </c>
      <c r="K253" s="41">
        <f t="shared" si="189"/>
        <v>0</v>
      </c>
      <c r="L253" s="41">
        <f t="shared" si="189"/>
        <v>0</v>
      </c>
      <c r="N253" s="3"/>
    </row>
    <row r="254" spans="1:14" ht="30" customHeight="1">
      <c r="A254" s="168" t="s">
        <v>347</v>
      </c>
      <c r="B254" s="169"/>
      <c r="C254" s="170"/>
      <c r="D254" s="29"/>
      <c r="E254" s="29"/>
      <c r="F254" s="29"/>
      <c r="G254" s="29"/>
      <c r="H254" s="29"/>
      <c r="I254" s="37"/>
      <c r="J254" s="29"/>
      <c r="K254" s="29"/>
      <c r="L254" s="29"/>
      <c r="N254" s="3"/>
    </row>
    <row r="255" spans="1:14">
      <c r="A255" s="28"/>
      <c r="B255" s="32" t="s">
        <v>123</v>
      </c>
      <c r="C255" s="60">
        <v>0.11</v>
      </c>
      <c r="D255" s="29">
        <f t="shared" ref="D255:D260" si="190">C255*M255/100</f>
        <v>0</v>
      </c>
      <c r="E255" s="29">
        <f t="shared" ref="E255:E260" si="191">C255*N255/100</f>
        <v>0</v>
      </c>
      <c r="F255" s="29">
        <f t="shared" ref="F255:F260" si="192">C255*O255/100</f>
        <v>0</v>
      </c>
      <c r="G255" s="81">
        <v>0</v>
      </c>
      <c r="H255" s="29">
        <f t="shared" ref="H255:H260" si="193">C255*Q255/100</f>
        <v>0</v>
      </c>
      <c r="I255" s="60">
        <v>0.11</v>
      </c>
      <c r="J255" s="81">
        <v>0</v>
      </c>
      <c r="K255" s="29">
        <f t="shared" ref="K255:K260" si="194">SUM(D255:H255)</f>
        <v>0</v>
      </c>
      <c r="L255" s="81">
        <v>0</v>
      </c>
      <c r="N255" s="3"/>
    </row>
    <row r="256" spans="1:14">
      <c r="A256" s="28"/>
      <c r="B256" s="32" t="s">
        <v>267</v>
      </c>
      <c r="C256" s="60">
        <v>1.5075000000000001</v>
      </c>
      <c r="D256" s="81">
        <f t="shared" si="190"/>
        <v>0</v>
      </c>
      <c r="E256" s="81">
        <f t="shared" si="191"/>
        <v>0</v>
      </c>
      <c r="F256" s="29">
        <f t="shared" si="192"/>
        <v>0</v>
      </c>
      <c r="G256" s="81">
        <v>0</v>
      </c>
      <c r="H256" s="29">
        <f t="shared" si="193"/>
        <v>0</v>
      </c>
      <c r="I256" s="83">
        <v>0</v>
      </c>
      <c r="J256" s="81">
        <v>0</v>
      </c>
      <c r="K256" s="29">
        <f t="shared" si="194"/>
        <v>0</v>
      </c>
      <c r="L256" s="81">
        <v>0</v>
      </c>
      <c r="N256" s="3"/>
    </row>
    <row r="257" spans="1:14">
      <c r="A257" s="28"/>
      <c r="B257" s="32" t="s">
        <v>270</v>
      </c>
      <c r="C257" s="60">
        <v>0.74450000000000005</v>
      </c>
      <c r="D257" s="29">
        <f t="shared" si="190"/>
        <v>0</v>
      </c>
      <c r="E257" s="81">
        <f t="shared" si="191"/>
        <v>0</v>
      </c>
      <c r="F257" s="29">
        <f t="shared" si="192"/>
        <v>0</v>
      </c>
      <c r="G257" s="81">
        <v>0</v>
      </c>
      <c r="H257" s="29">
        <f t="shared" si="193"/>
        <v>0</v>
      </c>
      <c r="I257" s="60">
        <v>0.74450000000000005</v>
      </c>
      <c r="J257" s="81">
        <v>0</v>
      </c>
      <c r="K257" s="29">
        <f t="shared" si="194"/>
        <v>0</v>
      </c>
      <c r="L257" s="81">
        <v>0</v>
      </c>
      <c r="N257" s="3"/>
    </row>
    <row r="258" spans="1:14">
      <c r="A258" s="28"/>
      <c r="B258" s="32" t="s">
        <v>348</v>
      </c>
      <c r="C258" s="60">
        <v>10.269500000000001</v>
      </c>
      <c r="D258" s="29">
        <f t="shared" si="190"/>
        <v>0</v>
      </c>
      <c r="E258" s="81">
        <f t="shared" si="191"/>
        <v>0</v>
      </c>
      <c r="F258" s="29">
        <f t="shared" si="192"/>
        <v>0</v>
      </c>
      <c r="G258" s="81">
        <v>0</v>
      </c>
      <c r="H258" s="29">
        <f t="shared" si="193"/>
        <v>0</v>
      </c>
      <c r="I258" s="60">
        <v>10.269500000000001</v>
      </c>
      <c r="J258" s="81">
        <v>0</v>
      </c>
      <c r="K258" s="29">
        <f t="shared" si="194"/>
        <v>0</v>
      </c>
      <c r="L258" s="81">
        <v>0</v>
      </c>
      <c r="N258" s="3"/>
    </row>
    <row r="259" spans="1:14">
      <c r="A259" s="28"/>
      <c r="B259" s="32" t="s">
        <v>349</v>
      </c>
      <c r="C259" s="60">
        <v>0.2495</v>
      </c>
      <c r="D259" s="81">
        <f t="shared" si="190"/>
        <v>0</v>
      </c>
      <c r="E259" s="81">
        <f t="shared" si="191"/>
        <v>0</v>
      </c>
      <c r="F259" s="29">
        <f t="shared" si="192"/>
        <v>0</v>
      </c>
      <c r="G259" s="81">
        <v>0</v>
      </c>
      <c r="H259" s="29">
        <f t="shared" si="193"/>
        <v>0</v>
      </c>
      <c r="I259" s="60">
        <v>0.2495</v>
      </c>
      <c r="J259" s="81">
        <v>0</v>
      </c>
      <c r="K259" s="29">
        <f t="shared" si="194"/>
        <v>0</v>
      </c>
      <c r="L259" s="81">
        <v>0</v>
      </c>
      <c r="N259" s="3"/>
    </row>
    <row r="260" spans="1:14">
      <c r="A260" s="28"/>
      <c r="B260" s="32" t="s">
        <v>273</v>
      </c>
      <c r="C260" s="60">
        <v>4.343</v>
      </c>
      <c r="D260" s="29">
        <f t="shared" si="190"/>
        <v>0</v>
      </c>
      <c r="E260" s="81">
        <f t="shared" si="191"/>
        <v>0</v>
      </c>
      <c r="F260" s="29">
        <f t="shared" si="192"/>
        <v>0</v>
      </c>
      <c r="G260" s="81">
        <v>0</v>
      </c>
      <c r="H260" s="29">
        <f t="shared" si="193"/>
        <v>0</v>
      </c>
      <c r="I260" s="60">
        <v>4.343</v>
      </c>
      <c r="J260" s="81">
        <v>0</v>
      </c>
      <c r="K260" s="29">
        <f t="shared" si="194"/>
        <v>0</v>
      </c>
      <c r="L260" s="81">
        <v>0</v>
      </c>
      <c r="N260" s="3"/>
    </row>
    <row r="261" spans="1:14">
      <c r="A261" s="166" t="s">
        <v>114</v>
      </c>
      <c r="B261" s="167"/>
      <c r="C261" s="41">
        <f>SUM(C255:C260)</f>
        <v>17.224</v>
      </c>
      <c r="D261" s="41">
        <f t="shared" ref="D261:L261" si="195">SUM(D255:D260)</f>
        <v>0</v>
      </c>
      <c r="E261" s="41">
        <f t="shared" si="195"/>
        <v>0</v>
      </c>
      <c r="F261" s="41">
        <f t="shared" si="195"/>
        <v>0</v>
      </c>
      <c r="G261" s="82">
        <f t="shared" si="195"/>
        <v>0</v>
      </c>
      <c r="H261" s="41">
        <f t="shared" si="195"/>
        <v>0</v>
      </c>
      <c r="I261" s="41">
        <f t="shared" si="195"/>
        <v>15.7165</v>
      </c>
      <c r="J261" s="82">
        <f t="shared" si="195"/>
        <v>0</v>
      </c>
      <c r="K261" s="41">
        <f t="shared" si="195"/>
        <v>0</v>
      </c>
      <c r="L261" s="82">
        <f t="shared" si="195"/>
        <v>0</v>
      </c>
      <c r="N261" s="3"/>
    </row>
    <row r="262" spans="1:14" ht="30" customHeight="1">
      <c r="A262" s="168" t="s">
        <v>350</v>
      </c>
      <c r="B262" s="169"/>
      <c r="C262" s="170"/>
      <c r="D262" s="29"/>
      <c r="E262" s="29"/>
      <c r="F262" s="29"/>
      <c r="G262" s="29"/>
      <c r="H262" s="29"/>
      <c r="I262" s="37"/>
      <c r="J262" s="29"/>
      <c r="K262" s="29"/>
      <c r="L262" s="29"/>
      <c r="N262" s="3"/>
    </row>
    <row r="263" spans="1:14">
      <c r="A263" s="28"/>
      <c r="B263" s="32" t="s">
        <v>240</v>
      </c>
      <c r="C263" s="60">
        <v>1.175</v>
      </c>
      <c r="D263" s="81">
        <f t="shared" ref="D263:D269" si="196">C263*M263/100</f>
        <v>0</v>
      </c>
      <c r="E263" s="81">
        <f t="shared" ref="E263:E269" si="197">C263*N263/100</f>
        <v>0</v>
      </c>
      <c r="F263" s="29">
        <f t="shared" ref="F263:F269" si="198">C263*O263/100</f>
        <v>0</v>
      </c>
      <c r="G263" s="81">
        <v>0</v>
      </c>
      <c r="H263" s="29">
        <f t="shared" ref="H263:H269" si="199">C263*Q263/100</f>
        <v>0</v>
      </c>
      <c r="I263" s="83">
        <v>0</v>
      </c>
      <c r="J263" s="60">
        <v>1.175</v>
      </c>
      <c r="K263" s="29">
        <f t="shared" ref="K263:K269" si="200">SUM(D263:H263)</f>
        <v>0</v>
      </c>
      <c r="L263" s="81">
        <v>0</v>
      </c>
      <c r="N263" s="3"/>
    </row>
    <row r="264" spans="1:14">
      <c r="A264" s="28"/>
      <c r="B264" s="32" t="s">
        <v>351</v>
      </c>
      <c r="C264" s="60">
        <v>0.90500000000000003</v>
      </c>
      <c r="D264" s="81">
        <f t="shared" si="196"/>
        <v>0</v>
      </c>
      <c r="E264" s="81">
        <f t="shared" si="197"/>
        <v>0</v>
      </c>
      <c r="F264" s="29">
        <f t="shared" si="198"/>
        <v>0</v>
      </c>
      <c r="G264" s="81">
        <v>0</v>
      </c>
      <c r="H264" s="29">
        <f t="shared" si="199"/>
        <v>0</v>
      </c>
      <c r="I264" s="60">
        <v>0.90500000000000003</v>
      </c>
      <c r="J264" s="81">
        <v>0</v>
      </c>
      <c r="K264" s="29">
        <f t="shared" si="200"/>
        <v>0</v>
      </c>
      <c r="L264" s="81">
        <v>0</v>
      </c>
      <c r="N264" s="3"/>
    </row>
    <row r="265" spans="1:14">
      <c r="A265" s="28"/>
      <c r="B265" s="32" t="s">
        <v>221</v>
      </c>
      <c r="C265" s="60">
        <v>0.19400000000000001</v>
      </c>
      <c r="D265" s="81">
        <f t="shared" si="196"/>
        <v>0</v>
      </c>
      <c r="E265" s="81">
        <f t="shared" si="197"/>
        <v>0</v>
      </c>
      <c r="F265" s="29">
        <f t="shared" si="198"/>
        <v>0</v>
      </c>
      <c r="G265" s="81">
        <v>0</v>
      </c>
      <c r="H265" s="29">
        <f t="shared" si="199"/>
        <v>0</v>
      </c>
      <c r="I265" s="60">
        <v>0.19400000000000001</v>
      </c>
      <c r="J265" s="81">
        <v>0</v>
      </c>
      <c r="K265" s="29">
        <f t="shared" si="200"/>
        <v>0</v>
      </c>
      <c r="L265" s="81">
        <v>0</v>
      </c>
      <c r="N265" s="3"/>
    </row>
    <row r="266" spans="1:14">
      <c r="A266" s="28"/>
      <c r="B266" s="32" t="s">
        <v>241</v>
      </c>
      <c r="C266" s="60">
        <v>3.7715000000000001</v>
      </c>
      <c r="D266" s="29">
        <f t="shared" si="196"/>
        <v>0</v>
      </c>
      <c r="E266" s="81">
        <f t="shared" si="197"/>
        <v>0</v>
      </c>
      <c r="F266" s="29">
        <f t="shared" si="198"/>
        <v>0</v>
      </c>
      <c r="G266" s="81">
        <v>0</v>
      </c>
      <c r="H266" s="29">
        <f t="shared" si="199"/>
        <v>0</v>
      </c>
      <c r="I266" s="60">
        <v>3.7715000000000001</v>
      </c>
      <c r="J266" s="81">
        <v>0</v>
      </c>
      <c r="K266" s="29">
        <f t="shared" si="200"/>
        <v>0</v>
      </c>
      <c r="L266" s="81">
        <v>0</v>
      </c>
      <c r="N266" s="3"/>
    </row>
    <row r="267" spans="1:14">
      <c r="A267" s="28"/>
      <c r="B267" s="32" t="s">
        <v>305</v>
      </c>
      <c r="C267" s="60">
        <v>3.1909000000000001</v>
      </c>
      <c r="D267" s="29">
        <f t="shared" si="196"/>
        <v>0</v>
      </c>
      <c r="E267" s="29">
        <f t="shared" si="197"/>
        <v>0</v>
      </c>
      <c r="F267" s="29">
        <f t="shared" si="198"/>
        <v>0</v>
      </c>
      <c r="G267" s="81">
        <v>0</v>
      </c>
      <c r="H267" s="29">
        <f t="shared" si="199"/>
        <v>0</v>
      </c>
      <c r="I267" s="60">
        <v>3.1909000000000001</v>
      </c>
      <c r="J267" s="81">
        <v>0</v>
      </c>
      <c r="K267" s="29">
        <f t="shared" si="200"/>
        <v>0</v>
      </c>
      <c r="L267" s="29">
        <f t="shared" ref="L267:L269" si="201">C267*U267/100</f>
        <v>0</v>
      </c>
      <c r="N267" s="3"/>
    </row>
    <row r="268" spans="1:14">
      <c r="A268" s="28"/>
      <c r="B268" s="32" t="s">
        <v>352</v>
      </c>
      <c r="C268" s="60">
        <v>13.680400000000001</v>
      </c>
      <c r="D268" s="29">
        <f t="shared" si="196"/>
        <v>0</v>
      </c>
      <c r="E268" s="81">
        <f t="shared" si="197"/>
        <v>0</v>
      </c>
      <c r="F268" s="29">
        <f t="shared" si="198"/>
        <v>0</v>
      </c>
      <c r="G268" s="81">
        <v>0</v>
      </c>
      <c r="H268" s="29">
        <f t="shared" si="199"/>
        <v>0</v>
      </c>
      <c r="I268" s="60">
        <v>13.680400000000001</v>
      </c>
      <c r="J268" s="81">
        <v>0</v>
      </c>
      <c r="K268" s="29">
        <f t="shared" si="200"/>
        <v>0</v>
      </c>
      <c r="L268" s="29">
        <f t="shared" si="201"/>
        <v>0</v>
      </c>
      <c r="N268" s="3"/>
    </row>
    <row r="269" spans="1:14">
      <c r="A269" s="28"/>
      <c r="B269" s="32" t="s">
        <v>306</v>
      </c>
      <c r="C269" s="60">
        <v>4.915</v>
      </c>
      <c r="D269" s="29">
        <f t="shared" si="196"/>
        <v>0</v>
      </c>
      <c r="E269" s="81">
        <f t="shared" si="197"/>
        <v>0</v>
      </c>
      <c r="F269" s="29">
        <f t="shared" si="198"/>
        <v>0</v>
      </c>
      <c r="G269" s="81">
        <v>0</v>
      </c>
      <c r="H269" s="29">
        <f t="shared" si="199"/>
        <v>0</v>
      </c>
      <c r="I269" s="60">
        <v>4.915</v>
      </c>
      <c r="J269" s="81">
        <v>0</v>
      </c>
      <c r="K269" s="29">
        <f t="shared" si="200"/>
        <v>0</v>
      </c>
      <c r="L269" s="29">
        <f t="shared" si="201"/>
        <v>0</v>
      </c>
      <c r="N269" s="3"/>
    </row>
    <row r="270" spans="1:14">
      <c r="A270" s="166" t="s">
        <v>114</v>
      </c>
      <c r="B270" s="167"/>
      <c r="C270" s="41">
        <f>SUM(C263:C269)</f>
        <v>27.831800000000001</v>
      </c>
      <c r="D270" s="41">
        <f t="shared" ref="D270:L270" si="202">SUM(D263:D269)</f>
        <v>0</v>
      </c>
      <c r="E270" s="41">
        <f t="shared" si="202"/>
        <v>0</v>
      </c>
      <c r="F270" s="41">
        <f t="shared" si="202"/>
        <v>0</v>
      </c>
      <c r="G270" s="82">
        <f t="shared" si="202"/>
        <v>0</v>
      </c>
      <c r="H270" s="41">
        <f t="shared" si="202"/>
        <v>0</v>
      </c>
      <c r="I270" s="41">
        <f t="shared" si="202"/>
        <v>26.656799999999997</v>
      </c>
      <c r="J270" s="41">
        <f t="shared" si="202"/>
        <v>1.175</v>
      </c>
      <c r="K270" s="41">
        <f t="shared" si="202"/>
        <v>0</v>
      </c>
      <c r="L270" s="41">
        <f t="shared" si="202"/>
        <v>0</v>
      </c>
      <c r="N270" s="3"/>
    </row>
    <row r="271" spans="1:14" ht="30" customHeight="1">
      <c r="A271" s="168" t="s">
        <v>353</v>
      </c>
      <c r="B271" s="169"/>
      <c r="C271" s="170"/>
      <c r="D271" s="29"/>
      <c r="E271" s="29"/>
      <c r="F271" s="29"/>
      <c r="G271" s="29"/>
      <c r="H271" s="29"/>
      <c r="I271" s="37"/>
      <c r="J271" s="29"/>
      <c r="K271" s="29"/>
      <c r="L271" s="29"/>
      <c r="N271" s="3"/>
    </row>
    <row r="272" spans="1:14">
      <c r="A272" s="28"/>
      <c r="B272" s="32" t="s">
        <v>125</v>
      </c>
      <c r="C272" s="60">
        <v>5.7843999999999998</v>
      </c>
      <c r="D272" s="29">
        <f t="shared" ref="D272:D275" si="203">C272*M272/100</f>
        <v>0</v>
      </c>
      <c r="E272" s="81">
        <f t="shared" ref="E272:E275" si="204">C272*N272/100</f>
        <v>0</v>
      </c>
      <c r="F272" s="29">
        <f t="shared" ref="F272:F275" si="205">C272*O272/100</f>
        <v>0</v>
      </c>
      <c r="G272" s="81">
        <v>0</v>
      </c>
      <c r="H272" s="29">
        <f t="shared" ref="H272:H275" si="206">C272*Q272/100</f>
        <v>0</v>
      </c>
      <c r="I272" s="60">
        <v>5.7843999999999998</v>
      </c>
      <c r="J272" s="81">
        <v>0</v>
      </c>
      <c r="K272" s="29">
        <f t="shared" ref="K272:K275" si="207">SUM(D272:H272)</f>
        <v>0</v>
      </c>
      <c r="L272" s="81">
        <v>0</v>
      </c>
      <c r="N272" s="3"/>
    </row>
    <row r="273" spans="1:14">
      <c r="A273" s="28"/>
      <c r="B273" s="32" t="s">
        <v>51</v>
      </c>
      <c r="C273" s="60">
        <v>0.99480000000000002</v>
      </c>
      <c r="D273" s="29">
        <f t="shared" si="203"/>
        <v>0</v>
      </c>
      <c r="E273" s="29">
        <f t="shared" si="204"/>
        <v>0</v>
      </c>
      <c r="F273" s="29">
        <f t="shared" si="205"/>
        <v>0</v>
      </c>
      <c r="G273" s="81">
        <v>0</v>
      </c>
      <c r="H273" s="29">
        <f t="shared" si="206"/>
        <v>0</v>
      </c>
      <c r="I273" s="60">
        <v>0.99480000000000002</v>
      </c>
      <c r="J273" s="81">
        <v>0</v>
      </c>
      <c r="K273" s="29">
        <f t="shared" si="207"/>
        <v>0</v>
      </c>
      <c r="L273" s="81">
        <v>0</v>
      </c>
      <c r="N273" s="3"/>
    </row>
    <row r="274" spans="1:14">
      <c r="A274" s="28"/>
      <c r="B274" s="32" t="s">
        <v>183</v>
      </c>
      <c r="C274" s="60">
        <v>5.6257999999999999</v>
      </c>
      <c r="D274" s="29">
        <f t="shared" si="203"/>
        <v>0</v>
      </c>
      <c r="E274" s="29">
        <f t="shared" si="204"/>
        <v>0</v>
      </c>
      <c r="F274" s="29">
        <f t="shared" si="205"/>
        <v>0</v>
      </c>
      <c r="G274" s="81">
        <v>0</v>
      </c>
      <c r="H274" s="29">
        <f t="shared" si="206"/>
        <v>0</v>
      </c>
      <c r="I274" s="60">
        <v>5.6257999999999999</v>
      </c>
      <c r="J274" s="81">
        <v>0</v>
      </c>
      <c r="K274" s="29">
        <f t="shared" si="207"/>
        <v>0</v>
      </c>
      <c r="L274" s="81">
        <v>0</v>
      </c>
      <c r="N274" s="3"/>
    </row>
    <row r="275" spans="1:14">
      <c r="A275" s="28"/>
      <c r="B275" s="32" t="s">
        <v>345</v>
      </c>
      <c r="C275" s="60">
        <v>0.69</v>
      </c>
      <c r="D275" s="29">
        <f t="shared" si="203"/>
        <v>0</v>
      </c>
      <c r="E275" s="81">
        <f t="shared" si="204"/>
        <v>0</v>
      </c>
      <c r="F275" s="29">
        <f t="shared" si="205"/>
        <v>0</v>
      </c>
      <c r="G275" s="81">
        <v>0</v>
      </c>
      <c r="H275" s="81">
        <f t="shared" si="206"/>
        <v>0</v>
      </c>
      <c r="I275" s="60">
        <v>0.69</v>
      </c>
      <c r="J275" s="81">
        <v>0</v>
      </c>
      <c r="K275" s="29">
        <f t="shared" si="207"/>
        <v>0</v>
      </c>
      <c r="L275" s="81">
        <v>0</v>
      </c>
      <c r="N275" s="3"/>
    </row>
    <row r="276" spans="1:14">
      <c r="A276" s="166" t="s">
        <v>114</v>
      </c>
      <c r="B276" s="167"/>
      <c r="C276" s="41">
        <f>SUM(C272:C275)</f>
        <v>13.094999999999999</v>
      </c>
      <c r="D276" s="41">
        <f t="shared" ref="D276:L276" si="208">SUM(D272:D275)</f>
        <v>0</v>
      </c>
      <c r="E276" s="41">
        <f t="shared" si="208"/>
        <v>0</v>
      </c>
      <c r="F276" s="41">
        <f t="shared" si="208"/>
        <v>0</v>
      </c>
      <c r="G276" s="82">
        <f t="shared" si="208"/>
        <v>0</v>
      </c>
      <c r="H276" s="41">
        <f t="shared" si="208"/>
        <v>0</v>
      </c>
      <c r="I276" s="41">
        <f t="shared" si="208"/>
        <v>13.094999999999999</v>
      </c>
      <c r="J276" s="82">
        <f t="shared" si="208"/>
        <v>0</v>
      </c>
      <c r="K276" s="41">
        <f t="shared" si="208"/>
        <v>0</v>
      </c>
      <c r="L276" s="82">
        <f t="shared" si="208"/>
        <v>0</v>
      </c>
      <c r="N276" s="3"/>
    </row>
    <row r="277" spans="1:14" ht="30" customHeight="1">
      <c r="A277" s="168" t="s">
        <v>354</v>
      </c>
      <c r="B277" s="169"/>
      <c r="C277" s="170"/>
      <c r="D277" s="29"/>
      <c r="E277" s="29"/>
      <c r="F277" s="29"/>
      <c r="G277" s="29"/>
      <c r="H277" s="29"/>
      <c r="I277" s="37"/>
      <c r="J277" s="29"/>
      <c r="K277" s="29"/>
      <c r="L277" s="29"/>
      <c r="N277" s="3"/>
    </row>
    <row r="278" spans="1:14">
      <c r="A278" s="28"/>
      <c r="B278" s="32" t="s">
        <v>123</v>
      </c>
      <c r="C278" s="60">
        <v>2.0350000000000001</v>
      </c>
      <c r="D278" s="29">
        <f t="shared" ref="D278:D288" si="209">C278*M278/100</f>
        <v>0</v>
      </c>
      <c r="E278" s="29">
        <f t="shared" ref="E278:E288" si="210">C278*N278/100</f>
        <v>0</v>
      </c>
      <c r="F278" s="29">
        <f t="shared" ref="F278:F288" si="211">C278*O278/100</f>
        <v>0</v>
      </c>
      <c r="G278" s="81">
        <v>0</v>
      </c>
      <c r="H278" s="29">
        <f t="shared" ref="H278:H288" si="212">C278*Q278/100</f>
        <v>0</v>
      </c>
      <c r="I278" s="60">
        <v>2.0350000000000001</v>
      </c>
      <c r="J278" s="81">
        <v>0</v>
      </c>
      <c r="K278" s="29">
        <f t="shared" ref="K278:K288" si="213">SUM(D278:H278)</f>
        <v>0</v>
      </c>
      <c r="L278" s="81">
        <v>0</v>
      </c>
      <c r="N278" s="3"/>
    </row>
    <row r="279" spans="1:14">
      <c r="A279" s="28"/>
      <c r="B279" s="32" t="s">
        <v>133</v>
      </c>
      <c r="C279" s="60">
        <v>1.5132000000000001</v>
      </c>
      <c r="D279" s="29">
        <f t="shared" si="209"/>
        <v>0</v>
      </c>
      <c r="E279" s="29">
        <f t="shared" si="210"/>
        <v>0</v>
      </c>
      <c r="F279" s="29">
        <f t="shared" si="211"/>
        <v>0</v>
      </c>
      <c r="G279" s="81">
        <v>0</v>
      </c>
      <c r="H279" s="29">
        <f t="shared" si="212"/>
        <v>0</v>
      </c>
      <c r="I279" s="60">
        <v>1.5132000000000001</v>
      </c>
      <c r="J279" s="81">
        <v>0</v>
      </c>
      <c r="K279" s="29">
        <f t="shared" si="213"/>
        <v>0</v>
      </c>
      <c r="L279" s="81">
        <v>0</v>
      </c>
      <c r="N279" s="3"/>
    </row>
    <row r="280" spans="1:14">
      <c r="A280" s="28"/>
      <c r="B280" s="32" t="s">
        <v>134</v>
      </c>
      <c r="C280" s="60">
        <v>19.871099999999998</v>
      </c>
      <c r="D280" s="29">
        <f t="shared" si="209"/>
        <v>0</v>
      </c>
      <c r="E280" s="29">
        <f t="shared" si="210"/>
        <v>0</v>
      </c>
      <c r="F280" s="29">
        <f t="shared" si="211"/>
        <v>0</v>
      </c>
      <c r="G280" s="81">
        <v>0</v>
      </c>
      <c r="H280" s="29">
        <f t="shared" si="212"/>
        <v>0</v>
      </c>
      <c r="I280" s="60">
        <v>19.871099999999998</v>
      </c>
      <c r="J280" s="81">
        <v>0</v>
      </c>
      <c r="K280" s="29">
        <f t="shared" si="213"/>
        <v>0</v>
      </c>
      <c r="L280" s="81">
        <v>0</v>
      </c>
      <c r="N280" s="3"/>
    </row>
    <row r="281" spans="1:14">
      <c r="A281" s="28"/>
      <c r="B281" s="32" t="s">
        <v>135</v>
      </c>
      <c r="C281" s="60">
        <v>0.47849999999999998</v>
      </c>
      <c r="D281" s="29">
        <f t="shared" si="209"/>
        <v>0</v>
      </c>
      <c r="E281" s="29">
        <f t="shared" si="210"/>
        <v>0</v>
      </c>
      <c r="F281" s="29">
        <f t="shared" si="211"/>
        <v>0</v>
      </c>
      <c r="G281" s="81">
        <v>0</v>
      </c>
      <c r="H281" s="29">
        <f t="shared" si="212"/>
        <v>0</v>
      </c>
      <c r="I281" s="60">
        <v>0.47849999999999998</v>
      </c>
      <c r="J281" s="81">
        <v>0</v>
      </c>
      <c r="K281" s="29">
        <f t="shared" si="213"/>
        <v>0</v>
      </c>
      <c r="L281" s="81">
        <v>0</v>
      </c>
      <c r="N281" s="3"/>
    </row>
    <row r="282" spans="1:14">
      <c r="A282" s="28"/>
      <c r="B282" s="32" t="s">
        <v>185</v>
      </c>
      <c r="C282" s="60">
        <v>2.8723999999999998</v>
      </c>
      <c r="D282" s="29">
        <f t="shared" si="209"/>
        <v>0</v>
      </c>
      <c r="E282" s="81">
        <f t="shared" si="210"/>
        <v>0</v>
      </c>
      <c r="F282" s="29">
        <f t="shared" si="211"/>
        <v>0</v>
      </c>
      <c r="G282" s="81">
        <v>0</v>
      </c>
      <c r="H282" s="29">
        <f t="shared" si="212"/>
        <v>0</v>
      </c>
      <c r="I282" s="60">
        <v>2.8723999999999998</v>
      </c>
      <c r="J282" s="81">
        <v>0</v>
      </c>
      <c r="K282" s="29">
        <f t="shared" si="213"/>
        <v>0</v>
      </c>
      <c r="L282" s="81">
        <v>0</v>
      </c>
      <c r="N282" s="3"/>
    </row>
    <row r="283" spans="1:14">
      <c r="A283" s="28"/>
      <c r="B283" s="32" t="s">
        <v>39</v>
      </c>
      <c r="C283" s="60">
        <v>0.38</v>
      </c>
      <c r="D283" s="29">
        <f t="shared" si="209"/>
        <v>0</v>
      </c>
      <c r="E283" s="81">
        <f t="shared" si="210"/>
        <v>0</v>
      </c>
      <c r="F283" s="29">
        <f t="shared" si="211"/>
        <v>0</v>
      </c>
      <c r="G283" s="81">
        <v>0</v>
      </c>
      <c r="H283" s="29">
        <f t="shared" si="212"/>
        <v>0</v>
      </c>
      <c r="I283" s="83">
        <v>0</v>
      </c>
      <c r="J283" s="81">
        <v>0</v>
      </c>
      <c r="K283" s="29">
        <f t="shared" si="213"/>
        <v>0</v>
      </c>
      <c r="L283" s="81">
        <v>0</v>
      </c>
      <c r="N283" s="3"/>
    </row>
    <row r="284" spans="1:14">
      <c r="A284" s="28"/>
      <c r="B284" s="32" t="s">
        <v>74</v>
      </c>
      <c r="C284" s="60">
        <v>1.2999999999999999E-2</v>
      </c>
      <c r="D284" s="29">
        <f t="shared" si="209"/>
        <v>0</v>
      </c>
      <c r="E284" s="81">
        <f t="shared" si="210"/>
        <v>0</v>
      </c>
      <c r="F284" s="29">
        <f t="shared" si="211"/>
        <v>0</v>
      </c>
      <c r="G284" s="81">
        <v>0</v>
      </c>
      <c r="H284" s="29">
        <f t="shared" si="212"/>
        <v>0</v>
      </c>
      <c r="I284" s="83">
        <v>0</v>
      </c>
      <c r="J284" s="81">
        <v>0</v>
      </c>
      <c r="K284" s="29">
        <f t="shared" si="213"/>
        <v>0</v>
      </c>
      <c r="L284" s="81">
        <v>0</v>
      </c>
      <c r="N284" s="3"/>
    </row>
    <row r="285" spans="1:14">
      <c r="A285" s="28"/>
      <c r="B285" s="32" t="s">
        <v>270</v>
      </c>
      <c r="C285" s="60">
        <v>4.5490000000000004</v>
      </c>
      <c r="D285" s="29">
        <f t="shared" si="209"/>
        <v>0</v>
      </c>
      <c r="E285" s="81">
        <f t="shared" si="210"/>
        <v>0</v>
      </c>
      <c r="F285" s="29">
        <f t="shared" si="211"/>
        <v>0</v>
      </c>
      <c r="G285" s="81">
        <v>0</v>
      </c>
      <c r="H285" s="29">
        <f t="shared" si="212"/>
        <v>0</v>
      </c>
      <c r="I285" s="60">
        <v>4.5490000000000004</v>
      </c>
      <c r="J285" s="81">
        <v>0</v>
      </c>
      <c r="K285" s="29">
        <f t="shared" si="213"/>
        <v>0</v>
      </c>
      <c r="L285" s="81">
        <v>0</v>
      </c>
      <c r="N285" s="3"/>
    </row>
    <row r="286" spans="1:14">
      <c r="A286" s="28"/>
      <c r="B286" s="32" t="s">
        <v>264</v>
      </c>
      <c r="C286" s="60">
        <v>4.5674000000000001</v>
      </c>
      <c r="D286" s="29">
        <f t="shared" si="209"/>
        <v>0</v>
      </c>
      <c r="E286" s="81">
        <f t="shared" si="210"/>
        <v>0</v>
      </c>
      <c r="F286" s="29">
        <f t="shared" si="211"/>
        <v>0</v>
      </c>
      <c r="G286" s="81">
        <v>0</v>
      </c>
      <c r="H286" s="29">
        <f t="shared" si="212"/>
        <v>0</v>
      </c>
      <c r="I286" s="60">
        <v>4.5674000000000001</v>
      </c>
      <c r="J286" s="81">
        <v>0</v>
      </c>
      <c r="K286" s="29">
        <f t="shared" si="213"/>
        <v>0</v>
      </c>
      <c r="L286" s="29">
        <f t="shared" ref="L286" si="214">C286*U286/100</f>
        <v>0</v>
      </c>
      <c r="N286" s="3"/>
    </row>
    <row r="287" spans="1:14">
      <c r="A287" s="28"/>
      <c r="B287" s="32" t="s">
        <v>355</v>
      </c>
      <c r="C287" s="60">
        <v>32.3003</v>
      </c>
      <c r="D287" s="29">
        <f t="shared" si="209"/>
        <v>0</v>
      </c>
      <c r="E287" s="29">
        <f t="shared" si="210"/>
        <v>0</v>
      </c>
      <c r="F287" s="29">
        <f t="shared" si="211"/>
        <v>0</v>
      </c>
      <c r="G287" s="81">
        <v>0</v>
      </c>
      <c r="H287" s="81">
        <f t="shared" si="212"/>
        <v>0</v>
      </c>
      <c r="I287" s="60">
        <v>32.3003</v>
      </c>
      <c r="J287" s="81">
        <v>0</v>
      </c>
      <c r="K287" s="29">
        <f t="shared" si="213"/>
        <v>0</v>
      </c>
      <c r="L287" s="81">
        <v>0</v>
      </c>
      <c r="N287" s="3"/>
    </row>
    <row r="288" spans="1:14">
      <c r="A288" s="28"/>
      <c r="B288" s="32" t="s">
        <v>356</v>
      </c>
      <c r="C288" s="60">
        <v>0.52</v>
      </c>
      <c r="D288" s="81">
        <f t="shared" si="209"/>
        <v>0</v>
      </c>
      <c r="E288" s="81">
        <f t="shared" si="210"/>
        <v>0</v>
      </c>
      <c r="F288" s="29">
        <f t="shared" si="211"/>
        <v>0</v>
      </c>
      <c r="G288" s="81">
        <v>0</v>
      </c>
      <c r="H288" s="81">
        <f t="shared" si="212"/>
        <v>0</v>
      </c>
      <c r="I288" s="83">
        <v>0</v>
      </c>
      <c r="J288" s="60">
        <v>0.52</v>
      </c>
      <c r="K288" s="29">
        <f t="shared" si="213"/>
        <v>0</v>
      </c>
      <c r="L288" s="81">
        <v>0</v>
      </c>
      <c r="N288" s="3"/>
    </row>
    <row r="289" spans="1:14">
      <c r="A289" s="166" t="s">
        <v>114</v>
      </c>
      <c r="B289" s="167"/>
      <c r="C289" s="41">
        <f>SUM(C278:C288)</f>
        <v>69.099900000000005</v>
      </c>
      <c r="D289" s="41">
        <f t="shared" ref="D289:L289" si="215">SUM(D278:D288)</f>
        <v>0</v>
      </c>
      <c r="E289" s="41">
        <f t="shared" si="215"/>
        <v>0</v>
      </c>
      <c r="F289" s="41">
        <f t="shared" si="215"/>
        <v>0</v>
      </c>
      <c r="G289" s="82">
        <f t="shared" si="215"/>
        <v>0</v>
      </c>
      <c r="H289" s="41">
        <f t="shared" si="215"/>
        <v>0</v>
      </c>
      <c r="I289" s="41">
        <f t="shared" si="215"/>
        <v>68.186900000000009</v>
      </c>
      <c r="J289" s="41">
        <f t="shared" si="215"/>
        <v>0.52</v>
      </c>
      <c r="K289" s="41">
        <f t="shared" si="215"/>
        <v>0</v>
      </c>
      <c r="L289" s="41">
        <f t="shared" si="215"/>
        <v>0</v>
      </c>
      <c r="N289" s="3"/>
    </row>
    <row r="290" spans="1:14" ht="30" customHeight="1">
      <c r="A290" s="168" t="s">
        <v>357</v>
      </c>
      <c r="B290" s="169"/>
      <c r="C290" s="170"/>
      <c r="D290" s="29"/>
      <c r="E290" s="29"/>
      <c r="F290" s="29"/>
      <c r="G290" s="29"/>
      <c r="H290" s="29"/>
      <c r="I290" s="37"/>
      <c r="J290" s="29"/>
      <c r="K290" s="29"/>
      <c r="L290" s="29"/>
      <c r="N290" s="3"/>
    </row>
    <row r="291" spans="1:14">
      <c r="A291" s="28"/>
      <c r="B291" s="32" t="s">
        <v>17</v>
      </c>
      <c r="C291" s="60">
        <v>32.720100000000002</v>
      </c>
      <c r="D291" s="29">
        <f t="shared" ref="D291:D299" si="216">C291*M291/100</f>
        <v>0</v>
      </c>
      <c r="E291" s="29">
        <f t="shared" ref="E291:E299" si="217">C291*N291/100</f>
        <v>0</v>
      </c>
      <c r="F291" s="29">
        <f t="shared" ref="F291:F299" si="218">C291*O291/100</f>
        <v>0</v>
      </c>
      <c r="G291" s="81">
        <v>0</v>
      </c>
      <c r="H291" s="29">
        <f t="shared" ref="H291:H299" si="219">C291*Q291/100</f>
        <v>0</v>
      </c>
      <c r="I291" s="60">
        <v>32.720100000000002</v>
      </c>
      <c r="J291" s="81">
        <v>0</v>
      </c>
      <c r="K291" s="29">
        <f t="shared" ref="K291:K299" si="220">SUM(D291:H291)</f>
        <v>0</v>
      </c>
      <c r="L291" s="29">
        <f t="shared" ref="L291" si="221">C291*U291/100</f>
        <v>0</v>
      </c>
      <c r="N291" s="3"/>
    </row>
    <row r="292" spans="1:14">
      <c r="A292" s="28"/>
      <c r="B292" s="32" t="s">
        <v>54</v>
      </c>
      <c r="C292" s="60">
        <v>5.8005000000000004</v>
      </c>
      <c r="D292" s="29">
        <f t="shared" si="216"/>
        <v>0</v>
      </c>
      <c r="E292" s="81">
        <f t="shared" si="217"/>
        <v>0</v>
      </c>
      <c r="F292" s="29">
        <f t="shared" si="218"/>
        <v>0</v>
      </c>
      <c r="G292" s="81">
        <v>0</v>
      </c>
      <c r="H292" s="29">
        <f t="shared" si="219"/>
        <v>0</v>
      </c>
      <c r="I292" s="83">
        <v>0</v>
      </c>
      <c r="J292" s="81">
        <v>0</v>
      </c>
      <c r="K292" s="29">
        <f t="shared" si="220"/>
        <v>0</v>
      </c>
      <c r="L292" s="81">
        <v>0</v>
      </c>
      <c r="N292" s="3"/>
    </row>
    <row r="293" spans="1:14">
      <c r="A293" s="28"/>
      <c r="B293" s="32" t="s">
        <v>327</v>
      </c>
      <c r="C293" s="60">
        <v>0.60560000000000003</v>
      </c>
      <c r="D293" s="81">
        <f t="shared" si="216"/>
        <v>0</v>
      </c>
      <c r="E293" s="81">
        <f t="shared" si="217"/>
        <v>0</v>
      </c>
      <c r="F293" s="29">
        <f t="shared" si="218"/>
        <v>0</v>
      </c>
      <c r="G293" s="81">
        <v>0</v>
      </c>
      <c r="H293" s="29">
        <f t="shared" si="219"/>
        <v>0</v>
      </c>
      <c r="I293" s="83">
        <v>0</v>
      </c>
      <c r="J293" s="60">
        <v>0.60560000000000003</v>
      </c>
      <c r="K293" s="29">
        <f t="shared" si="220"/>
        <v>0</v>
      </c>
      <c r="L293" s="81">
        <v>0</v>
      </c>
      <c r="N293" s="3"/>
    </row>
    <row r="294" spans="1:14">
      <c r="A294" s="28"/>
      <c r="B294" s="32" t="s">
        <v>205</v>
      </c>
      <c r="C294" s="60">
        <v>3.9447999999999999</v>
      </c>
      <c r="D294" s="29">
        <f t="shared" si="216"/>
        <v>0</v>
      </c>
      <c r="E294" s="81">
        <f t="shared" si="217"/>
        <v>0</v>
      </c>
      <c r="F294" s="29">
        <f t="shared" si="218"/>
        <v>0</v>
      </c>
      <c r="G294" s="81">
        <v>0</v>
      </c>
      <c r="H294" s="29">
        <f t="shared" si="219"/>
        <v>0</v>
      </c>
      <c r="I294" s="60">
        <v>3.9447999999999999</v>
      </c>
      <c r="J294" s="81">
        <v>0</v>
      </c>
      <c r="K294" s="29">
        <f t="shared" si="220"/>
        <v>0</v>
      </c>
      <c r="L294" s="81">
        <v>0</v>
      </c>
      <c r="N294" s="3"/>
    </row>
    <row r="295" spans="1:14">
      <c r="A295" s="28"/>
      <c r="B295" s="32" t="s">
        <v>207</v>
      </c>
      <c r="C295" s="60">
        <v>10.504200000000001</v>
      </c>
      <c r="D295" s="29">
        <f t="shared" si="216"/>
        <v>0</v>
      </c>
      <c r="E295" s="81">
        <f t="shared" si="217"/>
        <v>0</v>
      </c>
      <c r="F295" s="29">
        <f t="shared" si="218"/>
        <v>0</v>
      </c>
      <c r="G295" s="81">
        <v>0</v>
      </c>
      <c r="H295" s="29">
        <f t="shared" si="219"/>
        <v>0</v>
      </c>
      <c r="I295" s="60">
        <v>10.504200000000001</v>
      </c>
      <c r="J295" s="81">
        <v>0</v>
      </c>
      <c r="K295" s="29">
        <f t="shared" si="220"/>
        <v>0</v>
      </c>
      <c r="L295" s="81">
        <v>0</v>
      </c>
      <c r="N295" s="3"/>
    </row>
    <row r="296" spans="1:14">
      <c r="A296" s="28"/>
      <c r="B296" s="32" t="s">
        <v>208</v>
      </c>
      <c r="C296" s="60">
        <v>5.3536000000000001</v>
      </c>
      <c r="D296" s="29">
        <f t="shared" si="216"/>
        <v>0</v>
      </c>
      <c r="E296" s="81">
        <f t="shared" si="217"/>
        <v>0</v>
      </c>
      <c r="F296" s="29">
        <f t="shared" si="218"/>
        <v>0</v>
      </c>
      <c r="G296" s="81">
        <v>0</v>
      </c>
      <c r="H296" s="29">
        <f t="shared" si="219"/>
        <v>0</v>
      </c>
      <c r="I296" s="60">
        <v>5.3536000000000001</v>
      </c>
      <c r="J296" s="81">
        <v>0</v>
      </c>
      <c r="K296" s="29">
        <f t="shared" si="220"/>
        <v>0</v>
      </c>
      <c r="L296" s="81">
        <v>0</v>
      </c>
      <c r="N296" s="3"/>
    </row>
    <row r="297" spans="1:14">
      <c r="A297" s="28"/>
      <c r="B297" s="32" t="s">
        <v>358</v>
      </c>
      <c r="C297" s="60">
        <v>6.9320000000000004</v>
      </c>
      <c r="D297" s="29">
        <f t="shared" si="216"/>
        <v>0</v>
      </c>
      <c r="E297" s="81">
        <f t="shared" si="217"/>
        <v>0</v>
      </c>
      <c r="F297" s="29">
        <f t="shared" si="218"/>
        <v>0</v>
      </c>
      <c r="G297" s="81">
        <v>0</v>
      </c>
      <c r="H297" s="29">
        <f t="shared" si="219"/>
        <v>0</v>
      </c>
      <c r="I297" s="60">
        <v>6.9320000000000004</v>
      </c>
      <c r="J297" s="81">
        <v>0</v>
      </c>
      <c r="K297" s="29">
        <f t="shared" si="220"/>
        <v>0</v>
      </c>
      <c r="L297" s="29">
        <f t="shared" ref="L297" si="222">C297*U297/100</f>
        <v>0</v>
      </c>
      <c r="N297" s="3"/>
    </row>
    <row r="298" spans="1:14">
      <c r="A298" s="28"/>
      <c r="B298" s="32" t="s">
        <v>331</v>
      </c>
      <c r="C298" s="60">
        <v>14.878</v>
      </c>
      <c r="D298" s="81">
        <f t="shared" si="216"/>
        <v>0</v>
      </c>
      <c r="E298" s="81">
        <f t="shared" si="217"/>
        <v>0</v>
      </c>
      <c r="F298" s="29">
        <f t="shared" si="218"/>
        <v>0</v>
      </c>
      <c r="G298" s="81">
        <v>0</v>
      </c>
      <c r="H298" s="29">
        <f t="shared" si="219"/>
        <v>0</v>
      </c>
      <c r="I298" s="60">
        <v>14.878</v>
      </c>
      <c r="J298" s="81">
        <v>0</v>
      </c>
      <c r="K298" s="29">
        <f t="shared" si="220"/>
        <v>0</v>
      </c>
      <c r="L298" s="81">
        <v>0</v>
      </c>
      <c r="N298" s="3"/>
    </row>
    <row r="299" spans="1:14">
      <c r="A299" s="28"/>
      <c r="B299" s="32" t="s">
        <v>359</v>
      </c>
      <c r="C299" s="60">
        <v>0.96319999999999995</v>
      </c>
      <c r="D299" s="29">
        <f t="shared" si="216"/>
        <v>0</v>
      </c>
      <c r="E299" s="29">
        <f t="shared" si="217"/>
        <v>0</v>
      </c>
      <c r="F299" s="29">
        <f t="shared" si="218"/>
        <v>0</v>
      </c>
      <c r="G299" s="81">
        <v>0</v>
      </c>
      <c r="H299" s="29">
        <f t="shared" si="219"/>
        <v>0</v>
      </c>
      <c r="I299" s="60">
        <v>0.96319999999999995</v>
      </c>
      <c r="J299" s="81">
        <v>0</v>
      </c>
      <c r="K299" s="29">
        <f t="shared" si="220"/>
        <v>0</v>
      </c>
      <c r="L299" s="81">
        <v>0</v>
      </c>
      <c r="N299" s="3"/>
    </row>
    <row r="300" spans="1:14">
      <c r="A300" s="166" t="s">
        <v>114</v>
      </c>
      <c r="B300" s="167"/>
      <c r="C300" s="41">
        <f>SUM(C291:C299)</f>
        <v>81.702000000000012</v>
      </c>
      <c r="D300" s="41">
        <f t="shared" ref="D300:L300" si="223">SUM(D291:D299)</f>
        <v>0</v>
      </c>
      <c r="E300" s="41">
        <f t="shared" si="223"/>
        <v>0</v>
      </c>
      <c r="F300" s="41">
        <f t="shared" si="223"/>
        <v>0</v>
      </c>
      <c r="G300" s="82">
        <f t="shared" si="223"/>
        <v>0</v>
      </c>
      <c r="H300" s="41">
        <f t="shared" si="223"/>
        <v>0</v>
      </c>
      <c r="I300" s="41">
        <f t="shared" si="223"/>
        <v>75.295900000000003</v>
      </c>
      <c r="J300" s="41">
        <f t="shared" si="223"/>
        <v>0.60560000000000003</v>
      </c>
      <c r="K300" s="41">
        <f t="shared" si="223"/>
        <v>0</v>
      </c>
      <c r="L300" s="41">
        <f t="shared" si="223"/>
        <v>0</v>
      </c>
      <c r="N300" s="3"/>
    </row>
    <row r="301" spans="1:14" ht="30" customHeight="1">
      <c r="A301" s="168" t="s">
        <v>360</v>
      </c>
      <c r="B301" s="169"/>
      <c r="C301" s="170"/>
      <c r="D301" s="29"/>
      <c r="E301" s="29"/>
      <c r="F301" s="29"/>
      <c r="G301" s="29"/>
      <c r="H301" s="29"/>
      <c r="I301" s="37"/>
      <c r="J301" s="29"/>
      <c r="K301" s="29"/>
      <c r="L301" s="29"/>
      <c r="N301" s="3"/>
    </row>
    <row r="302" spans="1:14">
      <c r="A302" s="28"/>
      <c r="B302" s="32" t="s">
        <v>361</v>
      </c>
      <c r="C302" s="60">
        <v>7.4425999999999997</v>
      </c>
      <c r="D302" s="29">
        <f t="shared" ref="D302:D309" si="224">C302*M302/100</f>
        <v>0</v>
      </c>
      <c r="E302" s="29">
        <f t="shared" ref="E302:E309" si="225">C302*N302/100</f>
        <v>0</v>
      </c>
      <c r="F302" s="29">
        <f t="shared" ref="F302:F309" si="226">C302*O302/100</f>
        <v>0</v>
      </c>
      <c r="G302" s="81">
        <v>0</v>
      </c>
      <c r="H302" s="29">
        <f t="shared" ref="H302:H309" si="227">C302*Q302/100</f>
        <v>0</v>
      </c>
      <c r="I302" s="60">
        <v>7.4425999999999997</v>
      </c>
      <c r="J302" s="81">
        <v>0</v>
      </c>
      <c r="K302" s="29">
        <f t="shared" ref="K302:K309" si="228">SUM(D302:H302)</f>
        <v>0</v>
      </c>
      <c r="L302" s="81">
        <v>0</v>
      </c>
      <c r="N302" s="3"/>
    </row>
    <row r="303" spans="1:14">
      <c r="A303" s="28"/>
      <c r="B303" s="32" t="s">
        <v>124</v>
      </c>
      <c r="C303" s="60">
        <v>0.90939999999999999</v>
      </c>
      <c r="D303" s="29">
        <f t="shared" si="224"/>
        <v>0</v>
      </c>
      <c r="E303" s="81">
        <f t="shared" si="225"/>
        <v>0</v>
      </c>
      <c r="F303" s="29">
        <f t="shared" si="226"/>
        <v>0</v>
      </c>
      <c r="G303" s="81">
        <v>0</v>
      </c>
      <c r="H303" s="29">
        <f t="shared" si="227"/>
        <v>0</v>
      </c>
      <c r="I303" s="60">
        <v>0.90939999999999999</v>
      </c>
      <c r="J303" s="81">
        <v>0</v>
      </c>
      <c r="K303" s="29">
        <f t="shared" si="228"/>
        <v>0</v>
      </c>
      <c r="L303" s="81">
        <v>0</v>
      </c>
      <c r="N303" s="3"/>
    </row>
    <row r="304" spans="1:14">
      <c r="A304" s="28"/>
      <c r="B304" s="32" t="s">
        <v>20</v>
      </c>
      <c r="C304" s="60">
        <v>0.18</v>
      </c>
      <c r="D304" s="29">
        <f t="shared" si="224"/>
        <v>0</v>
      </c>
      <c r="E304" s="81">
        <f t="shared" si="225"/>
        <v>0</v>
      </c>
      <c r="F304" s="29">
        <f t="shared" si="226"/>
        <v>0</v>
      </c>
      <c r="G304" s="81">
        <v>0</v>
      </c>
      <c r="H304" s="29">
        <f t="shared" si="227"/>
        <v>0</v>
      </c>
      <c r="I304" s="83">
        <v>0</v>
      </c>
      <c r="J304" s="81">
        <v>0</v>
      </c>
      <c r="K304" s="29">
        <f t="shared" si="228"/>
        <v>0</v>
      </c>
      <c r="L304" s="81">
        <v>0</v>
      </c>
      <c r="N304" s="3"/>
    </row>
    <row r="305" spans="1:14">
      <c r="A305" s="28"/>
      <c r="B305" s="32" t="s">
        <v>140</v>
      </c>
      <c r="C305" s="60">
        <v>5.7759999999999998</v>
      </c>
      <c r="D305" s="29">
        <f t="shared" si="224"/>
        <v>0</v>
      </c>
      <c r="E305" s="81">
        <f t="shared" si="225"/>
        <v>0</v>
      </c>
      <c r="F305" s="29">
        <f t="shared" si="226"/>
        <v>0</v>
      </c>
      <c r="G305" s="81">
        <v>0</v>
      </c>
      <c r="H305" s="29">
        <f t="shared" si="227"/>
        <v>0</v>
      </c>
      <c r="I305" s="60">
        <v>5.7759999999999998</v>
      </c>
      <c r="J305" s="81">
        <v>0</v>
      </c>
      <c r="K305" s="29">
        <f t="shared" si="228"/>
        <v>0</v>
      </c>
      <c r="L305" s="29">
        <f t="shared" ref="L305" si="229">C305*U305/100</f>
        <v>0</v>
      </c>
      <c r="N305" s="3"/>
    </row>
    <row r="306" spans="1:14">
      <c r="A306" s="28"/>
      <c r="B306" s="32" t="s">
        <v>362</v>
      </c>
      <c r="C306" s="60">
        <v>26.7864</v>
      </c>
      <c r="D306" s="29">
        <f t="shared" si="224"/>
        <v>0</v>
      </c>
      <c r="E306" s="81">
        <f t="shared" si="225"/>
        <v>0</v>
      </c>
      <c r="F306" s="29">
        <f t="shared" si="226"/>
        <v>0</v>
      </c>
      <c r="G306" s="81">
        <v>0</v>
      </c>
      <c r="H306" s="29">
        <f t="shared" si="227"/>
        <v>0</v>
      </c>
      <c r="I306" s="60">
        <v>26.7864</v>
      </c>
      <c r="J306" s="81">
        <v>0</v>
      </c>
      <c r="K306" s="29">
        <f t="shared" si="228"/>
        <v>0</v>
      </c>
      <c r="L306" s="81">
        <v>0</v>
      </c>
      <c r="N306" s="3"/>
    </row>
    <row r="307" spans="1:14">
      <c r="A307" s="28"/>
      <c r="B307" s="32" t="s">
        <v>363</v>
      </c>
      <c r="C307" s="60">
        <v>3.2877000000000001</v>
      </c>
      <c r="D307" s="29">
        <f t="shared" si="224"/>
        <v>0</v>
      </c>
      <c r="E307" s="29">
        <f t="shared" si="225"/>
        <v>0</v>
      </c>
      <c r="F307" s="29">
        <f t="shared" si="226"/>
        <v>0</v>
      </c>
      <c r="G307" s="81">
        <v>0</v>
      </c>
      <c r="H307" s="29">
        <f t="shared" si="227"/>
        <v>0</v>
      </c>
      <c r="I307" s="60">
        <v>3.2877000000000001</v>
      </c>
      <c r="J307" s="81">
        <v>0</v>
      </c>
      <c r="K307" s="29">
        <f t="shared" si="228"/>
        <v>0</v>
      </c>
      <c r="L307" s="81">
        <v>0</v>
      </c>
      <c r="N307" s="3"/>
    </row>
    <row r="308" spans="1:14">
      <c r="A308" s="28"/>
      <c r="B308" s="32" t="s">
        <v>193</v>
      </c>
      <c r="C308" s="60">
        <v>2.8654000000000002</v>
      </c>
      <c r="D308" s="29">
        <f t="shared" si="224"/>
        <v>0</v>
      </c>
      <c r="E308" s="81">
        <f t="shared" si="225"/>
        <v>0</v>
      </c>
      <c r="F308" s="29">
        <f t="shared" si="226"/>
        <v>0</v>
      </c>
      <c r="G308" s="81">
        <v>0</v>
      </c>
      <c r="H308" s="81">
        <f t="shared" si="227"/>
        <v>0</v>
      </c>
      <c r="I308" s="60">
        <v>2.8654000000000002</v>
      </c>
      <c r="J308" s="81">
        <v>0</v>
      </c>
      <c r="K308" s="29">
        <f t="shared" si="228"/>
        <v>0</v>
      </c>
      <c r="L308" s="81">
        <v>0</v>
      </c>
      <c r="N308" s="3"/>
    </row>
    <row r="309" spans="1:14">
      <c r="A309" s="28"/>
      <c r="B309" s="32" t="s">
        <v>364</v>
      </c>
      <c r="C309" s="60">
        <v>9.8384999999999998</v>
      </c>
      <c r="D309" s="29">
        <f t="shared" si="224"/>
        <v>0</v>
      </c>
      <c r="E309" s="81">
        <f t="shared" si="225"/>
        <v>0</v>
      </c>
      <c r="F309" s="29">
        <f t="shared" si="226"/>
        <v>0</v>
      </c>
      <c r="G309" s="81">
        <v>0</v>
      </c>
      <c r="H309" s="81">
        <f t="shared" si="227"/>
        <v>0</v>
      </c>
      <c r="I309" s="60">
        <v>9.8384999999999998</v>
      </c>
      <c r="J309" s="81">
        <v>0</v>
      </c>
      <c r="K309" s="29">
        <f t="shared" si="228"/>
        <v>0</v>
      </c>
      <c r="L309" s="29">
        <f t="shared" ref="L309" si="230">C309*U309/100</f>
        <v>0</v>
      </c>
      <c r="N309" s="3"/>
    </row>
    <row r="310" spans="1:14">
      <c r="A310" s="166" t="s">
        <v>114</v>
      </c>
      <c r="B310" s="167"/>
      <c r="C310" s="41">
        <f>SUM(C302:C309)</f>
        <v>57.085999999999999</v>
      </c>
      <c r="D310" s="41">
        <f t="shared" ref="D310:L310" si="231">SUM(D302:D309)</f>
        <v>0</v>
      </c>
      <c r="E310" s="41">
        <f t="shared" si="231"/>
        <v>0</v>
      </c>
      <c r="F310" s="41">
        <f t="shared" si="231"/>
        <v>0</v>
      </c>
      <c r="G310" s="82">
        <f t="shared" si="231"/>
        <v>0</v>
      </c>
      <c r="H310" s="41">
        <f t="shared" si="231"/>
        <v>0</v>
      </c>
      <c r="I310" s="41">
        <f t="shared" si="231"/>
        <v>56.906000000000006</v>
      </c>
      <c r="J310" s="82">
        <f t="shared" si="231"/>
        <v>0</v>
      </c>
      <c r="K310" s="41">
        <f t="shared" si="231"/>
        <v>0</v>
      </c>
      <c r="L310" s="41">
        <f t="shared" si="231"/>
        <v>0</v>
      </c>
      <c r="N310" s="3"/>
    </row>
    <row r="311" spans="1:14" ht="30" customHeight="1">
      <c r="A311" s="168" t="s">
        <v>365</v>
      </c>
      <c r="B311" s="169"/>
      <c r="C311" s="170"/>
      <c r="D311" s="29"/>
      <c r="E311" s="29"/>
      <c r="F311" s="29"/>
      <c r="G311" s="29"/>
      <c r="H311" s="29"/>
      <c r="I311" s="37"/>
      <c r="J311" s="29"/>
      <c r="K311" s="29"/>
      <c r="L311" s="29"/>
      <c r="N311" s="3"/>
    </row>
    <row r="312" spans="1:14">
      <c r="A312" s="28"/>
      <c r="B312" s="32" t="s">
        <v>47</v>
      </c>
      <c r="C312" s="60">
        <v>5.2183000000000002</v>
      </c>
      <c r="D312" s="29">
        <f t="shared" ref="D312:D315" si="232">C312*M312/100</f>
        <v>0</v>
      </c>
      <c r="E312" s="29">
        <f t="shared" ref="E312:E315" si="233">C312*N312/100</f>
        <v>0</v>
      </c>
      <c r="F312" s="29">
        <f t="shared" ref="F312:F315" si="234">C312*O312/100</f>
        <v>0</v>
      </c>
      <c r="G312" s="81">
        <v>0</v>
      </c>
      <c r="H312" s="29">
        <f t="shared" ref="H312:H315" si="235">C312*Q312/100</f>
        <v>0</v>
      </c>
      <c r="I312" s="60">
        <v>5.2183000000000002</v>
      </c>
      <c r="J312" s="81">
        <v>0</v>
      </c>
      <c r="K312" s="29">
        <f t="shared" ref="K312:K315" si="236">SUM(D312:H312)</f>
        <v>0</v>
      </c>
      <c r="L312" s="81">
        <f t="shared" ref="L312:L315" si="237">C312*U312/100</f>
        <v>0</v>
      </c>
      <c r="N312" s="3"/>
    </row>
    <row r="313" spans="1:14">
      <c r="A313" s="28"/>
      <c r="B313" s="32" t="s">
        <v>42</v>
      </c>
      <c r="C313" s="60">
        <v>3.964</v>
      </c>
      <c r="D313" s="29">
        <f t="shared" si="232"/>
        <v>0</v>
      </c>
      <c r="E313" s="81">
        <f t="shared" si="233"/>
        <v>0</v>
      </c>
      <c r="F313" s="29">
        <f t="shared" si="234"/>
        <v>0</v>
      </c>
      <c r="G313" s="81">
        <v>0</v>
      </c>
      <c r="H313" s="29">
        <f t="shared" si="235"/>
        <v>0</v>
      </c>
      <c r="I313" s="83">
        <v>0</v>
      </c>
      <c r="J313" s="81">
        <v>0</v>
      </c>
      <c r="K313" s="29">
        <f t="shared" si="236"/>
        <v>0</v>
      </c>
      <c r="L313" s="81">
        <f t="shared" si="237"/>
        <v>0</v>
      </c>
      <c r="N313" s="3"/>
    </row>
    <row r="314" spans="1:14">
      <c r="A314" s="28"/>
      <c r="B314" s="32" t="s">
        <v>298</v>
      </c>
      <c r="C314" s="60">
        <v>4.1741999999999999</v>
      </c>
      <c r="D314" s="81">
        <f t="shared" si="232"/>
        <v>0</v>
      </c>
      <c r="E314" s="81">
        <f t="shared" si="233"/>
        <v>0</v>
      </c>
      <c r="F314" s="29">
        <f t="shared" si="234"/>
        <v>0</v>
      </c>
      <c r="G314" s="81">
        <v>0</v>
      </c>
      <c r="H314" s="29">
        <f t="shared" si="235"/>
        <v>0</v>
      </c>
      <c r="I314" s="60">
        <v>4.1741999999999999</v>
      </c>
      <c r="J314" s="81">
        <v>0</v>
      </c>
      <c r="K314" s="29">
        <f t="shared" si="236"/>
        <v>0</v>
      </c>
      <c r="L314" s="29">
        <f t="shared" si="237"/>
        <v>0</v>
      </c>
      <c r="N314" s="3"/>
    </row>
    <row r="315" spans="1:14">
      <c r="A315" s="28"/>
      <c r="B315" s="32" t="s">
        <v>260</v>
      </c>
      <c r="C315" s="60">
        <v>0.53</v>
      </c>
      <c r="D315" s="29">
        <f t="shared" si="232"/>
        <v>0</v>
      </c>
      <c r="E315" s="81">
        <f t="shared" si="233"/>
        <v>0</v>
      </c>
      <c r="F315" s="29">
        <f t="shared" si="234"/>
        <v>0</v>
      </c>
      <c r="G315" s="81">
        <v>0</v>
      </c>
      <c r="H315" s="81">
        <f t="shared" si="235"/>
        <v>0</v>
      </c>
      <c r="I315" s="60">
        <v>0.53</v>
      </c>
      <c r="J315" s="81">
        <v>0</v>
      </c>
      <c r="K315" s="29">
        <f t="shared" si="236"/>
        <v>0</v>
      </c>
      <c r="L315" s="81">
        <f t="shared" si="237"/>
        <v>0</v>
      </c>
      <c r="N315" s="3"/>
    </row>
    <row r="316" spans="1:14">
      <c r="A316" s="166" t="s">
        <v>114</v>
      </c>
      <c r="B316" s="167"/>
      <c r="C316" s="41">
        <f>SUM(C312:C315)</f>
        <v>13.8865</v>
      </c>
      <c r="D316" s="41">
        <f t="shared" ref="D316:L316" si="238">SUM(D312:D315)</f>
        <v>0</v>
      </c>
      <c r="E316" s="41">
        <f t="shared" si="238"/>
        <v>0</v>
      </c>
      <c r="F316" s="41">
        <f t="shared" si="238"/>
        <v>0</v>
      </c>
      <c r="G316" s="82">
        <f t="shared" si="238"/>
        <v>0</v>
      </c>
      <c r="H316" s="41">
        <f t="shared" si="238"/>
        <v>0</v>
      </c>
      <c r="I316" s="41">
        <f t="shared" si="238"/>
        <v>9.9224999999999994</v>
      </c>
      <c r="J316" s="82">
        <f t="shared" si="238"/>
        <v>0</v>
      </c>
      <c r="K316" s="41">
        <f t="shared" si="238"/>
        <v>0</v>
      </c>
      <c r="L316" s="41">
        <f t="shared" si="238"/>
        <v>0</v>
      </c>
      <c r="N316" s="3"/>
    </row>
    <row r="317" spans="1:14" ht="30" customHeight="1">
      <c r="A317" s="168" t="s">
        <v>366</v>
      </c>
      <c r="B317" s="169"/>
      <c r="C317" s="170"/>
      <c r="D317" s="29"/>
      <c r="E317" s="29"/>
      <c r="F317" s="29"/>
      <c r="G317" s="29"/>
      <c r="H317" s="29"/>
      <c r="I317" s="37"/>
      <c r="J317" s="29"/>
      <c r="K317" s="29"/>
      <c r="L317" s="29"/>
      <c r="N317" s="3"/>
    </row>
    <row r="318" spans="1:14">
      <c r="A318" s="28"/>
      <c r="B318" s="32" t="s">
        <v>16</v>
      </c>
      <c r="C318" s="60">
        <v>1.3129</v>
      </c>
      <c r="D318" s="29">
        <f t="shared" ref="D318:D350" si="239">C318*M318/100</f>
        <v>0</v>
      </c>
      <c r="E318" s="81">
        <f t="shared" ref="E318:E360" si="240">C318*N318/100</f>
        <v>0</v>
      </c>
      <c r="F318" s="29">
        <f t="shared" ref="F318:F350" si="241">C318*O318/100</f>
        <v>0</v>
      </c>
      <c r="G318" s="81">
        <v>0</v>
      </c>
      <c r="H318" s="29">
        <f t="shared" ref="H318:H350" si="242">C318*Q318/100</f>
        <v>0</v>
      </c>
      <c r="I318" s="60">
        <v>1.3129</v>
      </c>
      <c r="J318" s="81">
        <v>0</v>
      </c>
      <c r="K318" s="29">
        <f t="shared" ref="K318:K350" si="243">SUM(D318:H318)</f>
        <v>0</v>
      </c>
      <c r="L318" s="81">
        <f t="shared" ref="L318:L350" si="244">C318*U318/100</f>
        <v>0</v>
      </c>
      <c r="N318" s="3"/>
    </row>
    <row r="319" spans="1:14">
      <c r="A319" s="28"/>
      <c r="B319" s="32" t="s">
        <v>222</v>
      </c>
      <c r="C319" s="60">
        <v>2.2229000000000001</v>
      </c>
      <c r="D319" s="29">
        <f t="shared" si="239"/>
        <v>0</v>
      </c>
      <c r="E319" s="29">
        <f t="shared" si="240"/>
        <v>0</v>
      </c>
      <c r="F319" s="29">
        <f t="shared" si="241"/>
        <v>0</v>
      </c>
      <c r="G319" s="81">
        <v>0</v>
      </c>
      <c r="H319" s="29">
        <f t="shared" si="242"/>
        <v>0</v>
      </c>
      <c r="I319" s="60">
        <v>2.2229000000000001</v>
      </c>
      <c r="J319" s="81">
        <v>0</v>
      </c>
      <c r="K319" s="29">
        <f t="shared" si="243"/>
        <v>0</v>
      </c>
      <c r="L319" s="29">
        <f t="shared" si="244"/>
        <v>0</v>
      </c>
      <c r="N319" s="3"/>
    </row>
    <row r="320" spans="1:14">
      <c r="A320" s="28"/>
      <c r="B320" s="32" t="s">
        <v>183</v>
      </c>
      <c r="C320" s="60">
        <v>1.2301</v>
      </c>
      <c r="D320" s="29">
        <f t="shared" si="239"/>
        <v>0</v>
      </c>
      <c r="E320" s="29">
        <f t="shared" si="240"/>
        <v>0</v>
      </c>
      <c r="F320" s="29">
        <f t="shared" si="241"/>
        <v>0</v>
      </c>
      <c r="G320" s="81">
        <v>0</v>
      </c>
      <c r="H320" s="29">
        <f t="shared" si="242"/>
        <v>0</v>
      </c>
      <c r="I320" s="60">
        <v>1.2301</v>
      </c>
      <c r="J320" s="81">
        <v>0</v>
      </c>
      <c r="K320" s="29">
        <f t="shared" si="243"/>
        <v>0</v>
      </c>
      <c r="L320" s="81">
        <f t="shared" si="244"/>
        <v>0</v>
      </c>
      <c r="N320" s="3"/>
    </row>
    <row r="321" spans="1:14">
      <c r="A321" s="28"/>
      <c r="B321" s="32" t="s">
        <v>50</v>
      </c>
      <c r="C321" s="60">
        <v>1.2478</v>
      </c>
      <c r="D321" s="81">
        <f t="shared" si="239"/>
        <v>0</v>
      </c>
      <c r="E321" s="81">
        <f t="shared" si="240"/>
        <v>0</v>
      </c>
      <c r="F321" s="29">
        <f t="shared" si="241"/>
        <v>0</v>
      </c>
      <c r="G321" s="81">
        <v>0</v>
      </c>
      <c r="H321" s="29">
        <f t="shared" si="242"/>
        <v>0</v>
      </c>
      <c r="I321" s="83">
        <v>0</v>
      </c>
      <c r="J321" s="81">
        <v>0</v>
      </c>
      <c r="K321" s="29">
        <f t="shared" si="243"/>
        <v>0</v>
      </c>
      <c r="L321" s="81">
        <f t="shared" si="244"/>
        <v>0</v>
      </c>
      <c r="N321" s="3"/>
    </row>
    <row r="322" spans="1:14">
      <c r="A322" s="28"/>
      <c r="B322" s="32" t="s">
        <v>287</v>
      </c>
      <c r="C322" s="60">
        <v>7.5600000000000001E-2</v>
      </c>
      <c r="D322" s="81">
        <f t="shared" si="239"/>
        <v>0</v>
      </c>
      <c r="E322" s="81">
        <f t="shared" si="240"/>
        <v>0</v>
      </c>
      <c r="F322" s="29">
        <f t="shared" si="241"/>
        <v>0</v>
      </c>
      <c r="G322" s="81">
        <v>0</v>
      </c>
      <c r="H322" s="29">
        <f t="shared" si="242"/>
        <v>0</v>
      </c>
      <c r="I322" s="60">
        <v>7.5600000000000001E-2</v>
      </c>
      <c r="J322" s="81">
        <v>0</v>
      </c>
      <c r="K322" s="29">
        <f t="shared" si="243"/>
        <v>0</v>
      </c>
      <c r="L322" s="81">
        <f t="shared" si="244"/>
        <v>0</v>
      </c>
      <c r="N322" s="3"/>
    </row>
    <row r="323" spans="1:14">
      <c r="A323" s="28"/>
      <c r="B323" s="32" t="s">
        <v>205</v>
      </c>
      <c r="C323" s="60">
        <v>0.71650000000000003</v>
      </c>
      <c r="D323" s="29">
        <f t="shared" si="239"/>
        <v>0</v>
      </c>
      <c r="E323" s="81">
        <f t="shared" si="240"/>
        <v>0</v>
      </c>
      <c r="F323" s="29">
        <f t="shared" si="241"/>
        <v>0</v>
      </c>
      <c r="G323" s="81">
        <v>0</v>
      </c>
      <c r="H323" s="29">
        <f t="shared" si="242"/>
        <v>0</v>
      </c>
      <c r="I323" s="60">
        <v>0.71650000000000003</v>
      </c>
      <c r="J323" s="81">
        <v>0</v>
      </c>
      <c r="K323" s="29">
        <f t="shared" si="243"/>
        <v>0</v>
      </c>
      <c r="L323" s="81">
        <f t="shared" si="244"/>
        <v>0</v>
      </c>
      <c r="N323" s="3"/>
    </row>
    <row r="324" spans="1:14">
      <c r="A324" s="28"/>
      <c r="B324" s="32" t="s">
        <v>210</v>
      </c>
      <c r="C324" s="60">
        <v>7.7399999999999997E-2</v>
      </c>
      <c r="D324" s="81">
        <f t="shared" si="239"/>
        <v>0</v>
      </c>
      <c r="E324" s="81">
        <f t="shared" si="240"/>
        <v>0</v>
      </c>
      <c r="F324" s="29">
        <f t="shared" si="241"/>
        <v>0</v>
      </c>
      <c r="G324" s="81">
        <v>0</v>
      </c>
      <c r="H324" s="29">
        <f t="shared" si="242"/>
        <v>0</v>
      </c>
      <c r="I324" s="60">
        <v>7.7399999999999997E-2</v>
      </c>
      <c r="J324" s="81">
        <v>0</v>
      </c>
      <c r="K324" s="29">
        <f t="shared" si="243"/>
        <v>0</v>
      </c>
      <c r="L324" s="81">
        <f t="shared" si="244"/>
        <v>0</v>
      </c>
      <c r="N324" s="3"/>
    </row>
    <row r="325" spans="1:14">
      <c r="A325" s="28"/>
      <c r="B325" s="32" t="s">
        <v>19</v>
      </c>
      <c r="C325" s="60">
        <v>6.2199999999999998E-2</v>
      </c>
      <c r="D325" s="29">
        <f t="shared" si="239"/>
        <v>0</v>
      </c>
      <c r="E325" s="81">
        <f t="shared" si="240"/>
        <v>0</v>
      </c>
      <c r="F325" s="29">
        <f t="shared" si="241"/>
        <v>0</v>
      </c>
      <c r="G325" s="81">
        <v>0</v>
      </c>
      <c r="H325" s="29">
        <f t="shared" si="242"/>
        <v>0</v>
      </c>
      <c r="I325" s="83">
        <v>0</v>
      </c>
      <c r="J325" s="81">
        <v>0</v>
      </c>
      <c r="K325" s="29">
        <f t="shared" si="243"/>
        <v>0</v>
      </c>
      <c r="L325" s="81">
        <f t="shared" si="244"/>
        <v>0</v>
      </c>
      <c r="N325" s="3"/>
    </row>
    <row r="326" spans="1:14">
      <c r="A326" s="28"/>
      <c r="B326" s="32" t="s">
        <v>370</v>
      </c>
      <c r="C326" s="60">
        <v>1.264</v>
      </c>
      <c r="D326" s="81">
        <f t="shared" si="239"/>
        <v>0</v>
      </c>
      <c r="E326" s="81">
        <f t="shared" si="240"/>
        <v>0</v>
      </c>
      <c r="F326" s="29">
        <f t="shared" si="241"/>
        <v>0</v>
      </c>
      <c r="G326" s="81">
        <v>0</v>
      </c>
      <c r="H326" s="29">
        <f t="shared" si="242"/>
        <v>0</v>
      </c>
      <c r="I326" s="83">
        <v>0</v>
      </c>
      <c r="J326" s="81">
        <v>0</v>
      </c>
      <c r="K326" s="29">
        <f t="shared" si="243"/>
        <v>0</v>
      </c>
      <c r="L326" s="81">
        <f t="shared" si="244"/>
        <v>0</v>
      </c>
      <c r="N326" s="3"/>
    </row>
    <row r="327" spans="1:14">
      <c r="A327" s="28"/>
      <c r="B327" s="32" t="s">
        <v>351</v>
      </c>
      <c r="C327" s="60">
        <v>0.18</v>
      </c>
      <c r="D327" s="81">
        <f t="shared" si="239"/>
        <v>0</v>
      </c>
      <c r="E327" s="81">
        <f t="shared" si="240"/>
        <v>0</v>
      </c>
      <c r="F327" s="29">
        <f t="shared" si="241"/>
        <v>0</v>
      </c>
      <c r="G327" s="81">
        <v>0</v>
      </c>
      <c r="H327" s="29">
        <f t="shared" si="242"/>
        <v>0</v>
      </c>
      <c r="I327" s="60">
        <v>0.18</v>
      </c>
      <c r="J327" s="81">
        <v>0</v>
      </c>
      <c r="K327" s="29">
        <f t="shared" si="243"/>
        <v>0</v>
      </c>
      <c r="L327" s="81">
        <f t="shared" si="244"/>
        <v>0</v>
      </c>
      <c r="N327" s="3"/>
    </row>
    <row r="328" spans="1:14">
      <c r="A328" s="28"/>
      <c r="B328" s="32" t="s">
        <v>367</v>
      </c>
      <c r="C328" s="60">
        <v>3.0541999999999998</v>
      </c>
      <c r="D328" s="81">
        <f t="shared" si="239"/>
        <v>0</v>
      </c>
      <c r="E328" s="81">
        <f t="shared" si="240"/>
        <v>0</v>
      </c>
      <c r="F328" s="29">
        <f t="shared" si="241"/>
        <v>0</v>
      </c>
      <c r="G328" s="81">
        <v>0</v>
      </c>
      <c r="H328" s="29">
        <f t="shared" si="242"/>
        <v>0</v>
      </c>
      <c r="I328" s="60">
        <v>3.0541999999999998</v>
      </c>
      <c r="J328" s="81">
        <v>0</v>
      </c>
      <c r="K328" s="29">
        <f t="shared" si="243"/>
        <v>0</v>
      </c>
      <c r="L328" s="81">
        <f t="shared" si="244"/>
        <v>0</v>
      </c>
      <c r="N328" s="3"/>
    </row>
    <row r="329" spans="1:14">
      <c r="A329" s="28"/>
      <c r="B329" s="32" t="s">
        <v>30</v>
      </c>
      <c r="C329" s="60">
        <v>1.0245</v>
      </c>
      <c r="D329" s="29">
        <f t="shared" si="239"/>
        <v>0</v>
      </c>
      <c r="E329" s="81">
        <f t="shared" si="240"/>
        <v>0</v>
      </c>
      <c r="F329" s="29">
        <f t="shared" si="241"/>
        <v>0</v>
      </c>
      <c r="G329" s="81">
        <v>0</v>
      </c>
      <c r="H329" s="29">
        <f t="shared" si="242"/>
        <v>0</v>
      </c>
      <c r="I329" s="83">
        <v>0</v>
      </c>
      <c r="J329" s="81">
        <v>0</v>
      </c>
      <c r="K329" s="29">
        <f t="shared" si="243"/>
        <v>0</v>
      </c>
      <c r="L329" s="81">
        <f t="shared" si="244"/>
        <v>0</v>
      </c>
      <c r="N329" s="3"/>
    </row>
    <row r="330" spans="1:14">
      <c r="A330" s="28"/>
      <c r="B330" s="32" t="s">
        <v>41</v>
      </c>
      <c r="C330" s="60">
        <v>3.0064000000000002</v>
      </c>
      <c r="D330" s="29">
        <f t="shared" si="239"/>
        <v>0</v>
      </c>
      <c r="E330" s="81">
        <f t="shared" si="240"/>
        <v>0</v>
      </c>
      <c r="F330" s="29">
        <f t="shared" si="241"/>
        <v>0</v>
      </c>
      <c r="G330" s="81">
        <v>0</v>
      </c>
      <c r="H330" s="29">
        <f t="shared" si="242"/>
        <v>0</v>
      </c>
      <c r="I330" s="60">
        <v>3.0064000000000002</v>
      </c>
      <c r="J330" s="81">
        <v>0</v>
      </c>
      <c r="K330" s="29">
        <f t="shared" si="243"/>
        <v>0</v>
      </c>
      <c r="L330" s="81">
        <f t="shared" si="244"/>
        <v>0</v>
      </c>
      <c r="N330" s="3"/>
    </row>
    <row r="331" spans="1:14">
      <c r="A331" s="28"/>
      <c r="B331" s="32" t="s">
        <v>81</v>
      </c>
      <c r="C331" s="60">
        <v>1.0146999999999999</v>
      </c>
      <c r="D331" s="81">
        <f t="shared" si="239"/>
        <v>0</v>
      </c>
      <c r="E331" s="81">
        <f t="shared" si="240"/>
        <v>0</v>
      </c>
      <c r="F331" s="29">
        <f t="shared" si="241"/>
        <v>0</v>
      </c>
      <c r="G331" s="81">
        <v>0</v>
      </c>
      <c r="H331" s="29">
        <f t="shared" si="242"/>
        <v>0</v>
      </c>
      <c r="I331" s="60">
        <v>1.0146999999999999</v>
      </c>
      <c r="J331" s="81">
        <v>0</v>
      </c>
      <c r="K331" s="29">
        <f t="shared" si="243"/>
        <v>0</v>
      </c>
      <c r="L331" s="81">
        <f t="shared" si="244"/>
        <v>0</v>
      </c>
      <c r="N331" s="3"/>
    </row>
    <row r="332" spans="1:14">
      <c r="A332" s="28"/>
      <c r="B332" s="32" t="s">
        <v>90</v>
      </c>
      <c r="C332" s="60">
        <v>0.12</v>
      </c>
      <c r="D332" s="81">
        <f t="shared" si="239"/>
        <v>0</v>
      </c>
      <c r="E332" s="81">
        <f t="shared" si="240"/>
        <v>0</v>
      </c>
      <c r="F332" s="29">
        <f t="shared" si="241"/>
        <v>0</v>
      </c>
      <c r="G332" s="81">
        <v>0</v>
      </c>
      <c r="H332" s="29">
        <f t="shared" si="242"/>
        <v>0</v>
      </c>
      <c r="I332" s="60">
        <v>0.12</v>
      </c>
      <c r="J332" s="81">
        <v>0</v>
      </c>
      <c r="K332" s="29">
        <f t="shared" si="243"/>
        <v>0</v>
      </c>
      <c r="L332" s="81">
        <f t="shared" si="244"/>
        <v>0</v>
      </c>
      <c r="N332" s="3"/>
    </row>
    <row r="333" spans="1:14">
      <c r="A333" s="28"/>
      <c r="B333" s="32" t="s">
        <v>241</v>
      </c>
      <c r="C333" s="60">
        <v>0.7238</v>
      </c>
      <c r="D333" s="29">
        <f t="shared" si="239"/>
        <v>0</v>
      </c>
      <c r="E333" s="29">
        <f t="shared" si="240"/>
        <v>0</v>
      </c>
      <c r="F333" s="29">
        <f t="shared" si="241"/>
        <v>0</v>
      </c>
      <c r="G333" s="81">
        <v>0</v>
      </c>
      <c r="H333" s="29">
        <f t="shared" si="242"/>
        <v>0</v>
      </c>
      <c r="I333" s="60">
        <v>0.7238</v>
      </c>
      <c r="J333" s="81">
        <v>0</v>
      </c>
      <c r="K333" s="29">
        <f t="shared" si="243"/>
        <v>0</v>
      </c>
      <c r="L333" s="81">
        <f t="shared" si="244"/>
        <v>0</v>
      </c>
      <c r="N333" s="3"/>
    </row>
    <row r="334" spans="1:14">
      <c r="A334" s="28"/>
      <c r="B334" s="32" t="s">
        <v>257</v>
      </c>
      <c r="C334" s="60">
        <v>2.2317</v>
      </c>
      <c r="D334" s="29">
        <f t="shared" si="239"/>
        <v>0</v>
      </c>
      <c r="E334" s="81">
        <f t="shared" si="240"/>
        <v>0</v>
      </c>
      <c r="F334" s="29">
        <f t="shared" si="241"/>
        <v>0</v>
      </c>
      <c r="G334" s="81">
        <v>0</v>
      </c>
      <c r="H334" s="29">
        <f t="shared" si="242"/>
        <v>0</v>
      </c>
      <c r="I334" s="60">
        <v>2.2317</v>
      </c>
      <c r="J334" s="81">
        <v>0</v>
      </c>
      <c r="K334" s="29">
        <f t="shared" si="243"/>
        <v>0</v>
      </c>
      <c r="L334" s="81">
        <f t="shared" si="244"/>
        <v>0</v>
      </c>
      <c r="N334" s="3"/>
    </row>
    <row r="335" spans="1:14">
      <c r="A335" s="28"/>
      <c r="B335" s="32" t="s">
        <v>368</v>
      </c>
      <c r="C335" s="60">
        <v>5.3699999999999998E-2</v>
      </c>
      <c r="D335" s="81">
        <f t="shared" si="239"/>
        <v>0</v>
      </c>
      <c r="E335" s="81">
        <f t="shared" si="240"/>
        <v>0</v>
      </c>
      <c r="F335" s="29">
        <f t="shared" si="241"/>
        <v>0</v>
      </c>
      <c r="G335" s="81">
        <v>0</v>
      </c>
      <c r="H335" s="29">
        <f t="shared" si="242"/>
        <v>0</v>
      </c>
      <c r="I335" s="60">
        <v>5.3699999999999998E-2</v>
      </c>
      <c r="J335" s="81">
        <v>0</v>
      </c>
      <c r="K335" s="29">
        <f t="shared" si="243"/>
        <v>0</v>
      </c>
      <c r="L335" s="81">
        <f t="shared" si="244"/>
        <v>0</v>
      </c>
      <c r="N335" s="3"/>
    </row>
    <row r="336" spans="1:14">
      <c r="A336" s="28"/>
      <c r="B336" s="32" t="s">
        <v>369</v>
      </c>
      <c r="C336" s="60">
        <v>0.114</v>
      </c>
      <c r="D336" s="81">
        <f t="shared" si="239"/>
        <v>0</v>
      </c>
      <c r="E336" s="81">
        <f t="shared" si="240"/>
        <v>0</v>
      </c>
      <c r="F336" s="29">
        <f t="shared" si="241"/>
        <v>0</v>
      </c>
      <c r="G336" s="81">
        <v>0</v>
      </c>
      <c r="H336" s="29">
        <f t="shared" si="242"/>
        <v>0</v>
      </c>
      <c r="I336" s="60">
        <v>0.114</v>
      </c>
      <c r="J336" s="81">
        <v>0</v>
      </c>
      <c r="K336" s="29">
        <f t="shared" si="243"/>
        <v>0</v>
      </c>
      <c r="L336" s="81">
        <f t="shared" si="244"/>
        <v>0</v>
      </c>
      <c r="N336" s="3"/>
    </row>
    <row r="337" spans="1:14">
      <c r="A337" s="28"/>
      <c r="B337" s="32" t="s">
        <v>371</v>
      </c>
      <c r="C337" s="60">
        <v>0.24479999999999999</v>
      </c>
      <c r="D337" s="81">
        <f t="shared" si="239"/>
        <v>0</v>
      </c>
      <c r="E337" s="81">
        <f t="shared" si="240"/>
        <v>0</v>
      </c>
      <c r="F337" s="29">
        <f t="shared" si="241"/>
        <v>0</v>
      </c>
      <c r="G337" s="81">
        <v>0</v>
      </c>
      <c r="H337" s="29">
        <f t="shared" si="242"/>
        <v>0</v>
      </c>
      <c r="I337" s="60">
        <v>0.24479999999999999</v>
      </c>
      <c r="J337" s="81">
        <v>0</v>
      </c>
      <c r="K337" s="29">
        <f t="shared" si="243"/>
        <v>0</v>
      </c>
      <c r="L337" s="81">
        <f t="shared" si="244"/>
        <v>0</v>
      </c>
      <c r="N337" s="3"/>
    </row>
    <row r="338" spans="1:14">
      <c r="A338" s="28"/>
      <c r="B338" s="32" t="s">
        <v>258</v>
      </c>
      <c r="C338" s="60">
        <v>0.3412</v>
      </c>
      <c r="D338" s="29">
        <f t="shared" si="239"/>
        <v>0</v>
      </c>
      <c r="E338" s="81">
        <f t="shared" si="240"/>
        <v>0</v>
      </c>
      <c r="F338" s="29">
        <f t="shared" si="241"/>
        <v>0</v>
      </c>
      <c r="G338" s="81">
        <v>0</v>
      </c>
      <c r="H338" s="29">
        <f t="shared" si="242"/>
        <v>0</v>
      </c>
      <c r="I338" s="60">
        <v>0.3412</v>
      </c>
      <c r="J338" s="81">
        <v>0</v>
      </c>
      <c r="K338" s="29">
        <f t="shared" si="243"/>
        <v>0</v>
      </c>
      <c r="L338" s="81">
        <f t="shared" si="244"/>
        <v>0</v>
      </c>
      <c r="N338" s="3"/>
    </row>
    <row r="339" spans="1:14">
      <c r="A339" s="28"/>
      <c r="B339" s="32" t="s">
        <v>299</v>
      </c>
      <c r="C339" s="60">
        <v>0.24229999999999999</v>
      </c>
      <c r="D339" s="81">
        <f t="shared" si="239"/>
        <v>0</v>
      </c>
      <c r="E339" s="81">
        <f t="shared" si="240"/>
        <v>0</v>
      </c>
      <c r="F339" s="29">
        <f t="shared" si="241"/>
        <v>0</v>
      </c>
      <c r="G339" s="81">
        <v>0</v>
      </c>
      <c r="H339" s="29">
        <f t="shared" si="242"/>
        <v>0</v>
      </c>
      <c r="I339" s="60">
        <v>0.24229999999999999</v>
      </c>
      <c r="J339" s="81">
        <v>0</v>
      </c>
      <c r="K339" s="29">
        <f t="shared" si="243"/>
        <v>0</v>
      </c>
      <c r="L339" s="29">
        <f t="shared" si="244"/>
        <v>0</v>
      </c>
      <c r="N339" s="3"/>
    </row>
    <row r="340" spans="1:14">
      <c r="A340" s="28"/>
      <c r="B340" s="32" t="s">
        <v>336</v>
      </c>
      <c r="C340" s="60">
        <v>2.5999999999999999E-3</v>
      </c>
      <c r="D340" s="81">
        <f t="shared" si="239"/>
        <v>0</v>
      </c>
      <c r="E340" s="81">
        <f t="shared" si="240"/>
        <v>0</v>
      </c>
      <c r="F340" s="29">
        <f t="shared" si="241"/>
        <v>0</v>
      </c>
      <c r="G340" s="81">
        <v>0</v>
      </c>
      <c r="H340" s="29">
        <f t="shared" si="242"/>
        <v>0</v>
      </c>
      <c r="I340" s="60">
        <v>2.5999999999999999E-3</v>
      </c>
      <c r="J340" s="81">
        <v>0</v>
      </c>
      <c r="K340" s="29">
        <f t="shared" si="243"/>
        <v>0</v>
      </c>
      <c r="L340" s="81">
        <f t="shared" si="244"/>
        <v>0</v>
      </c>
      <c r="N340" s="3"/>
    </row>
    <row r="341" spans="1:14">
      <c r="A341" s="28"/>
      <c r="B341" s="32" t="s">
        <v>349</v>
      </c>
      <c r="C341" s="60">
        <v>0.1</v>
      </c>
      <c r="D341" s="81">
        <f t="shared" si="239"/>
        <v>0</v>
      </c>
      <c r="E341" s="81">
        <f t="shared" si="240"/>
        <v>0</v>
      </c>
      <c r="F341" s="29">
        <f t="shared" si="241"/>
        <v>0</v>
      </c>
      <c r="G341" s="81">
        <v>0</v>
      </c>
      <c r="H341" s="29">
        <f t="shared" si="242"/>
        <v>0</v>
      </c>
      <c r="I341" s="60">
        <v>0.1</v>
      </c>
      <c r="J341" s="81">
        <v>0</v>
      </c>
      <c r="K341" s="29">
        <f t="shared" si="243"/>
        <v>0</v>
      </c>
      <c r="L341" s="81">
        <f t="shared" si="244"/>
        <v>0</v>
      </c>
      <c r="N341" s="3"/>
    </row>
    <row r="342" spans="1:14">
      <c r="A342" s="28"/>
      <c r="B342" s="32" t="s">
        <v>345</v>
      </c>
      <c r="C342" s="60">
        <v>0.20080000000000001</v>
      </c>
      <c r="D342" s="29">
        <f t="shared" si="239"/>
        <v>0</v>
      </c>
      <c r="E342" s="81">
        <f t="shared" si="240"/>
        <v>0</v>
      </c>
      <c r="F342" s="29">
        <f t="shared" si="241"/>
        <v>0</v>
      </c>
      <c r="G342" s="81">
        <v>0</v>
      </c>
      <c r="H342" s="29">
        <f t="shared" si="242"/>
        <v>0</v>
      </c>
      <c r="I342" s="60">
        <v>0.20080000000000001</v>
      </c>
      <c r="J342" s="81">
        <v>0</v>
      </c>
      <c r="K342" s="29">
        <f t="shared" si="243"/>
        <v>0</v>
      </c>
      <c r="L342" s="81">
        <f t="shared" si="244"/>
        <v>0</v>
      </c>
      <c r="N342" s="3"/>
    </row>
    <row r="343" spans="1:14">
      <c r="A343" s="28"/>
      <c r="B343" s="32" t="s">
        <v>242</v>
      </c>
      <c r="C343" s="60">
        <v>0.52380000000000004</v>
      </c>
      <c r="D343" s="29">
        <f t="shared" si="239"/>
        <v>0</v>
      </c>
      <c r="E343" s="81">
        <f t="shared" si="240"/>
        <v>0</v>
      </c>
      <c r="F343" s="29">
        <f t="shared" si="241"/>
        <v>0</v>
      </c>
      <c r="G343" s="81">
        <v>0</v>
      </c>
      <c r="H343" s="81">
        <f t="shared" si="242"/>
        <v>0</v>
      </c>
      <c r="I343" s="60">
        <v>0.52380000000000004</v>
      </c>
      <c r="J343" s="81">
        <v>0</v>
      </c>
      <c r="K343" s="29">
        <f t="shared" si="243"/>
        <v>0</v>
      </c>
      <c r="L343" s="81">
        <f t="shared" si="244"/>
        <v>0</v>
      </c>
      <c r="N343" s="3"/>
    </row>
    <row r="344" spans="1:14">
      <c r="A344" s="28"/>
      <c r="B344" s="32" t="s">
        <v>243</v>
      </c>
      <c r="C344" s="60">
        <v>0.34849999999999998</v>
      </c>
      <c r="D344" s="29">
        <f t="shared" si="239"/>
        <v>0</v>
      </c>
      <c r="E344" s="81">
        <f t="shared" si="240"/>
        <v>0</v>
      </c>
      <c r="F344" s="29">
        <f t="shared" si="241"/>
        <v>0</v>
      </c>
      <c r="G344" s="81">
        <v>0</v>
      </c>
      <c r="H344" s="81">
        <f t="shared" si="242"/>
        <v>0</v>
      </c>
      <c r="I344" s="60">
        <v>0.34849999999999998</v>
      </c>
      <c r="J344" s="81">
        <v>0</v>
      </c>
      <c r="K344" s="29">
        <f t="shared" si="243"/>
        <v>0</v>
      </c>
      <c r="L344" s="81">
        <f t="shared" si="244"/>
        <v>0</v>
      </c>
      <c r="N344" s="3"/>
    </row>
    <row r="345" spans="1:14">
      <c r="A345" s="28"/>
      <c r="B345" s="32" t="s">
        <v>260</v>
      </c>
      <c r="C345" s="60">
        <v>8.9899999999999994E-2</v>
      </c>
      <c r="D345" s="29">
        <f t="shared" si="239"/>
        <v>0</v>
      </c>
      <c r="E345" s="81">
        <f t="shared" si="240"/>
        <v>0</v>
      </c>
      <c r="F345" s="29">
        <f t="shared" si="241"/>
        <v>0</v>
      </c>
      <c r="G345" s="81">
        <v>0</v>
      </c>
      <c r="H345" s="81">
        <f t="shared" si="242"/>
        <v>0</v>
      </c>
      <c r="I345" s="60">
        <v>8.9899999999999994E-2</v>
      </c>
      <c r="J345" s="81">
        <v>0</v>
      </c>
      <c r="K345" s="29">
        <f t="shared" si="243"/>
        <v>0</v>
      </c>
      <c r="L345" s="81">
        <f t="shared" si="244"/>
        <v>0</v>
      </c>
      <c r="N345" s="3"/>
    </row>
    <row r="346" spans="1:14">
      <c r="A346" s="28"/>
      <c r="B346" s="32" t="s">
        <v>307</v>
      </c>
      <c r="C346" s="60">
        <v>0.57179999999999997</v>
      </c>
      <c r="D346" s="29">
        <f t="shared" si="239"/>
        <v>0</v>
      </c>
      <c r="E346" s="29">
        <f t="shared" si="240"/>
        <v>0</v>
      </c>
      <c r="F346" s="29">
        <f t="shared" si="241"/>
        <v>0</v>
      </c>
      <c r="G346" s="81">
        <v>0</v>
      </c>
      <c r="H346" s="81">
        <f t="shared" si="242"/>
        <v>0</v>
      </c>
      <c r="I346" s="60">
        <v>0.57179999999999997</v>
      </c>
      <c r="J346" s="81">
        <v>0</v>
      </c>
      <c r="K346" s="29">
        <f t="shared" si="243"/>
        <v>0</v>
      </c>
      <c r="L346" s="29">
        <f t="shared" si="244"/>
        <v>0</v>
      </c>
      <c r="N346" s="3"/>
    </row>
    <row r="347" spans="1:14">
      <c r="A347" s="28"/>
      <c r="B347" s="32" t="s">
        <v>296</v>
      </c>
      <c r="C347" s="60">
        <v>0.41249999999999998</v>
      </c>
      <c r="D347" s="29">
        <f t="shared" si="239"/>
        <v>0</v>
      </c>
      <c r="E347" s="81">
        <f t="shared" si="240"/>
        <v>0</v>
      </c>
      <c r="F347" s="29">
        <f t="shared" si="241"/>
        <v>0</v>
      </c>
      <c r="G347" s="81">
        <v>0</v>
      </c>
      <c r="H347" s="81">
        <f t="shared" si="242"/>
        <v>0</v>
      </c>
      <c r="I347" s="60">
        <v>0.41249999999999998</v>
      </c>
      <c r="J347" s="81">
        <v>0</v>
      </c>
      <c r="K347" s="29">
        <f t="shared" si="243"/>
        <v>0</v>
      </c>
      <c r="L347" s="29">
        <f t="shared" si="244"/>
        <v>0</v>
      </c>
      <c r="N347" s="3"/>
    </row>
    <row r="348" spans="1:14">
      <c r="A348" s="28"/>
      <c r="B348" s="32" t="s">
        <v>293</v>
      </c>
      <c r="C348" s="60">
        <v>3.0609999999999999</v>
      </c>
      <c r="D348" s="81">
        <f t="shared" si="239"/>
        <v>0</v>
      </c>
      <c r="E348" s="81">
        <f t="shared" si="240"/>
        <v>0</v>
      </c>
      <c r="F348" s="29">
        <f t="shared" si="241"/>
        <v>0</v>
      </c>
      <c r="G348" s="81">
        <v>0</v>
      </c>
      <c r="H348" s="81">
        <f t="shared" si="242"/>
        <v>0</v>
      </c>
      <c r="I348" s="60">
        <v>3.0609999999999999</v>
      </c>
      <c r="J348" s="81">
        <v>0</v>
      </c>
      <c r="K348" s="29">
        <f t="shared" si="243"/>
        <v>0</v>
      </c>
      <c r="L348" s="81">
        <f t="shared" si="244"/>
        <v>0</v>
      </c>
      <c r="N348" s="3"/>
    </row>
    <row r="349" spans="1:14">
      <c r="A349" s="28"/>
      <c r="B349" s="32" t="s">
        <v>282</v>
      </c>
      <c r="C349" s="60">
        <v>8.2100000000000006E-2</v>
      </c>
      <c r="D349" s="29">
        <f t="shared" si="239"/>
        <v>0</v>
      </c>
      <c r="E349" s="81">
        <f t="shared" si="240"/>
        <v>0</v>
      </c>
      <c r="F349" s="29">
        <f t="shared" si="241"/>
        <v>0</v>
      </c>
      <c r="G349" s="81">
        <v>0</v>
      </c>
      <c r="H349" s="81">
        <f t="shared" si="242"/>
        <v>0</v>
      </c>
      <c r="I349" s="60">
        <v>8.2100000000000006E-2</v>
      </c>
      <c r="J349" s="81">
        <v>0</v>
      </c>
      <c r="K349" s="29">
        <f t="shared" si="243"/>
        <v>0</v>
      </c>
      <c r="L349" s="81">
        <f t="shared" si="244"/>
        <v>0</v>
      </c>
      <c r="N349" s="3"/>
    </row>
    <row r="350" spans="1:14">
      <c r="A350" s="28"/>
      <c r="B350" s="32" t="s">
        <v>284</v>
      </c>
      <c r="C350" s="60">
        <v>4.6833</v>
      </c>
      <c r="D350" s="29">
        <f t="shared" si="239"/>
        <v>0</v>
      </c>
      <c r="E350" s="81">
        <f t="shared" si="240"/>
        <v>0</v>
      </c>
      <c r="F350" s="29">
        <f t="shared" si="241"/>
        <v>0</v>
      </c>
      <c r="G350" s="81">
        <v>0</v>
      </c>
      <c r="H350" s="81">
        <f t="shared" si="242"/>
        <v>0</v>
      </c>
      <c r="I350" s="60">
        <v>4.6833</v>
      </c>
      <c r="J350" s="81">
        <v>0</v>
      </c>
      <c r="K350" s="29">
        <f t="shared" si="243"/>
        <v>0</v>
      </c>
      <c r="L350" s="29">
        <f t="shared" si="244"/>
        <v>0</v>
      </c>
      <c r="N350" s="3"/>
    </row>
    <row r="351" spans="1:14">
      <c r="A351" s="166" t="s">
        <v>114</v>
      </c>
      <c r="B351" s="167"/>
      <c r="C351" s="41">
        <f>SUM(C318:C350)</f>
        <v>30.637000000000011</v>
      </c>
      <c r="D351" s="41">
        <f t="shared" ref="D351:L351" si="245">SUM(D318:D350)</f>
        <v>0</v>
      </c>
      <c r="E351" s="41">
        <f t="shared" si="245"/>
        <v>0</v>
      </c>
      <c r="F351" s="41">
        <f t="shared" si="245"/>
        <v>0</v>
      </c>
      <c r="G351" s="82">
        <f t="shared" si="245"/>
        <v>0</v>
      </c>
      <c r="H351" s="41">
        <f t="shared" si="245"/>
        <v>0</v>
      </c>
      <c r="I351" s="41">
        <f t="shared" si="245"/>
        <v>27.038500000000006</v>
      </c>
      <c r="J351" s="82">
        <f t="shared" si="245"/>
        <v>0</v>
      </c>
      <c r="K351" s="41">
        <f t="shared" si="245"/>
        <v>0</v>
      </c>
      <c r="L351" s="41">
        <f t="shared" si="245"/>
        <v>0</v>
      </c>
      <c r="N351" s="3"/>
    </row>
    <row r="352" spans="1:14" ht="30" customHeight="1">
      <c r="A352" s="168" t="s">
        <v>372</v>
      </c>
      <c r="B352" s="169"/>
      <c r="C352" s="170"/>
      <c r="D352" s="29"/>
      <c r="E352" s="29"/>
      <c r="F352" s="29"/>
      <c r="G352" s="29"/>
      <c r="H352" s="29"/>
      <c r="I352" s="37"/>
      <c r="J352" s="29"/>
      <c r="K352" s="29"/>
      <c r="L352" s="29"/>
      <c r="N352" s="3"/>
    </row>
    <row r="353" spans="1:14">
      <c r="A353" s="28"/>
      <c r="B353" s="32" t="s">
        <v>119</v>
      </c>
      <c r="C353" s="60">
        <v>1.105</v>
      </c>
      <c r="D353" s="29">
        <f t="shared" ref="D353:D360" si="246">C353*M353/100</f>
        <v>0</v>
      </c>
      <c r="E353" s="81">
        <f t="shared" si="240"/>
        <v>0</v>
      </c>
      <c r="F353" s="29">
        <f t="shared" ref="F353:F360" si="247">C353*O353/100</f>
        <v>0</v>
      </c>
      <c r="G353" s="81">
        <v>0</v>
      </c>
      <c r="H353" s="29">
        <f t="shared" ref="H353:H360" si="248">C353*Q353/100</f>
        <v>0</v>
      </c>
      <c r="I353" s="60">
        <v>1.105</v>
      </c>
      <c r="J353" s="81">
        <v>0</v>
      </c>
      <c r="K353" s="29">
        <f t="shared" ref="K353:K360" si="249">SUM(D353:H353)</f>
        <v>0</v>
      </c>
      <c r="L353" s="81">
        <f t="shared" ref="L353:L360" si="250">C353*U353/100</f>
        <v>0</v>
      </c>
      <c r="N353" s="3"/>
    </row>
    <row r="354" spans="1:14">
      <c r="A354" s="28"/>
      <c r="B354" s="32" t="s">
        <v>313</v>
      </c>
      <c r="C354" s="60">
        <v>2.12</v>
      </c>
      <c r="D354" s="29">
        <f t="shared" si="246"/>
        <v>0</v>
      </c>
      <c r="E354" s="29">
        <f t="shared" si="240"/>
        <v>0</v>
      </c>
      <c r="F354" s="29">
        <f t="shared" si="247"/>
        <v>0</v>
      </c>
      <c r="G354" s="81">
        <v>0</v>
      </c>
      <c r="H354" s="29">
        <f t="shared" si="248"/>
        <v>0</v>
      </c>
      <c r="I354" s="60">
        <v>2.12</v>
      </c>
      <c r="J354" s="81">
        <v>0</v>
      </c>
      <c r="K354" s="29">
        <f t="shared" si="249"/>
        <v>0</v>
      </c>
      <c r="L354" s="81">
        <f t="shared" si="250"/>
        <v>0</v>
      </c>
      <c r="N354" s="3"/>
    </row>
    <row r="355" spans="1:14">
      <c r="A355" s="28"/>
      <c r="B355" s="32" t="s">
        <v>208</v>
      </c>
      <c r="C355" s="60">
        <v>3.2008000000000001</v>
      </c>
      <c r="D355" s="29">
        <f t="shared" si="246"/>
        <v>0</v>
      </c>
      <c r="E355" s="81">
        <f t="shared" si="240"/>
        <v>0</v>
      </c>
      <c r="F355" s="29">
        <f t="shared" si="247"/>
        <v>0</v>
      </c>
      <c r="G355" s="81">
        <v>0</v>
      </c>
      <c r="H355" s="29">
        <f t="shared" si="248"/>
        <v>0</v>
      </c>
      <c r="I355" s="60">
        <v>3.2008000000000001</v>
      </c>
      <c r="J355" s="81">
        <v>0</v>
      </c>
      <c r="K355" s="29">
        <f t="shared" si="249"/>
        <v>0</v>
      </c>
      <c r="L355" s="81">
        <f t="shared" si="250"/>
        <v>0</v>
      </c>
      <c r="N355" s="3"/>
    </row>
    <row r="356" spans="1:14">
      <c r="A356" s="28"/>
      <c r="B356" s="32" t="s">
        <v>358</v>
      </c>
      <c r="C356" s="60">
        <v>1.21</v>
      </c>
      <c r="D356" s="29">
        <f t="shared" si="246"/>
        <v>0</v>
      </c>
      <c r="E356" s="81">
        <f t="shared" si="240"/>
        <v>0</v>
      </c>
      <c r="F356" s="29">
        <f t="shared" si="247"/>
        <v>0</v>
      </c>
      <c r="G356" s="81">
        <v>0</v>
      </c>
      <c r="H356" s="29">
        <f t="shared" si="248"/>
        <v>0</v>
      </c>
      <c r="I356" s="60">
        <v>1.21</v>
      </c>
      <c r="J356" s="81">
        <v>0</v>
      </c>
      <c r="K356" s="29">
        <f t="shared" si="249"/>
        <v>0</v>
      </c>
      <c r="L356" s="29">
        <f t="shared" si="250"/>
        <v>0</v>
      </c>
      <c r="N356" s="3"/>
    </row>
    <row r="357" spans="1:14" ht="16.5" customHeight="1">
      <c r="A357" s="28"/>
      <c r="B357" s="32" t="s">
        <v>227</v>
      </c>
      <c r="C357" s="60">
        <v>3.4</v>
      </c>
      <c r="D357" s="29">
        <f t="shared" si="246"/>
        <v>0</v>
      </c>
      <c r="E357" s="29">
        <f t="shared" si="240"/>
        <v>0</v>
      </c>
      <c r="F357" s="29">
        <f t="shared" si="247"/>
        <v>0</v>
      </c>
      <c r="G357" s="81">
        <v>0</v>
      </c>
      <c r="H357" s="29">
        <f t="shared" si="248"/>
        <v>0</v>
      </c>
      <c r="I357" s="60">
        <v>3.4</v>
      </c>
      <c r="J357" s="81">
        <v>0</v>
      </c>
      <c r="K357" s="29">
        <f t="shared" si="249"/>
        <v>0</v>
      </c>
      <c r="L357" s="81">
        <f t="shared" si="250"/>
        <v>0</v>
      </c>
      <c r="N357" s="3"/>
    </row>
    <row r="358" spans="1:14" ht="16.5" customHeight="1">
      <c r="A358" s="28"/>
      <c r="B358" s="32" t="s">
        <v>343</v>
      </c>
      <c r="C358" s="60">
        <v>2.46</v>
      </c>
      <c r="D358" s="29">
        <f t="shared" si="246"/>
        <v>0</v>
      </c>
      <c r="E358" s="81">
        <f t="shared" si="240"/>
        <v>0</v>
      </c>
      <c r="F358" s="29">
        <f t="shared" si="247"/>
        <v>0</v>
      </c>
      <c r="G358" s="81">
        <v>0</v>
      </c>
      <c r="H358" s="29">
        <f t="shared" si="248"/>
        <v>0</v>
      </c>
      <c r="I358" s="60">
        <v>2.46</v>
      </c>
      <c r="J358" s="81">
        <v>0</v>
      </c>
      <c r="K358" s="29">
        <f t="shared" si="249"/>
        <v>0</v>
      </c>
      <c r="L358" s="81">
        <f t="shared" si="250"/>
        <v>0</v>
      </c>
      <c r="N358" s="3"/>
    </row>
    <row r="359" spans="1:14" ht="16.5" customHeight="1">
      <c r="A359" s="28"/>
      <c r="B359" s="32" t="s">
        <v>193</v>
      </c>
      <c r="C359" s="60">
        <v>4.3</v>
      </c>
      <c r="D359" s="29">
        <f t="shared" si="246"/>
        <v>0</v>
      </c>
      <c r="E359" s="81">
        <f t="shared" si="240"/>
        <v>0</v>
      </c>
      <c r="F359" s="29">
        <f t="shared" si="247"/>
        <v>0</v>
      </c>
      <c r="G359" s="81">
        <v>0</v>
      </c>
      <c r="H359" s="29">
        <f t="shared" si="248"/>
        <v>0</v>
      </c>
      <c r="I359" s="60">
        <v>4.3</v>
      </c>
      <c r="J359" s="81">
        <v>0</v>
      </c>
      <c r="K359" s="29">
        <f t="shared" si="249"/>
        <v>0</v>
      </c>
      <c r="L359" s="81">
        <f t="shared" si="250"/>
        <v>0</v>
      </c>
      <c r="N359" s="3"/>
    </row>
    <row r="360" spans="1:14" ht="16.5" customHeight="1">
      <c r="A360" s="28"/>
      <c r="B360" s="32" t="s">
        <v>355</v>
      </c>
      <c r="C360" s="60">
        <v>1.47</v>
      </c>
      <c r="D360" s="29">
        <f t="shared" si="246"/>
        <v>0</v>
      </c>
      <c r="E360" s="29">
        <f t="shared" si="240"/>
        <v>0</v>
      </c>
      <c r="F360" s="29">
        <f t="shared" si="247"/>
        <v>0</v>
      </c>
      <c r="G360" s="81">
        <v>0</v>
      </c>
      <c r="H360" s="81">
        <f t="shared" si="248"/>
        <v>0</v>
      </c>
      <c r="I360" s="60">
        <v>1.47</v>
      </c>
      <c r="J360" s="81">
        <v>0</v>
      </c>
      <c r="K360" s="29">
        <f t="shared" si="249"/>
        <v>0</v>
      </c>
      <c r="L360" s="81">
        <f t="shared" si="250"/>
        <v>0</v>
      </c>
      <c r="N360" s="3"/>
    </row>
    <row r="361" spans="1:14">
      <c r="A361" s="166" t="s">
        <v>114</v>
      </c>
      <c r="B361" s="167"/>
      <c r="C361" s="41">
        <f>SUM(C353:C360)</f>
        <v>19.265799999999999</v>
      </c>
      <c r="D361" s="41">
        <f t="shared" ref="D361:L361" si="251">SUM(D353:D360)</f>
        <v>0</v>
      </c>
      <c r="E361" s="41">
        <f t="shared" si="251"/>
        <v>0</v>
      </c>
      <c r="F361" s="41">
        <f t="shared" si="251"/>
        <v>0</v>
      </c>
      <c r="G361" s="82">
        <f t="shared" si="251"/>
        <v>0</v>
      </c>
      <c r="H361" s="41">
        <f t="shared" si="251"/>
        <v>0</v>
      </c>
      <c r="I361" s="41">
        <f t="shared" si="251"/>
        <v>19.265799999999999</v>
      </c>
      <c r="J361" s="82">
        <f t="shared" si="251"/>
        <v>0</v>
      </c>
      <c r="K361" s="41">
        <f t="shared" si="251"/>
        <v>0</v>
      </c>
      <c r="L361" s="41">
        <f t="shared" si="251"/>
        <v>0</v>
      </c>
      <c r="N361" s="3"/>
    </row>
    <row r="362" spans="1:14" ht="14.45" customHeight="1">
      <c r="A362" s="85" t="s">
        <v>115</v>
      </c>
      <c r="B362" s="86"/>
      <c r="C362" s="87">
        <f>SUM(C361,C351,C316,C310,C300,C289,C276,C270,C261,C253,C229,C218,C200,C190,C182,C175,C152,C148,C142,C137,C130,C124,C120,C115,C109,C103,C100,C85,C75,C66,C53,C50,C41,C32,C29,C23,C19,C10)</f>
        <v>1097.49</v>
      </c>
      <c r="D362" s="87">
        <f t="shared" ref="D362:L362" si="252">SUM(D361,D351,D316,D310,D300,D289,D276,D270,D261,D253,D229,D218,D200,D190,D182,D175,D152,D148,D142,D137,D130,D124,D120,D115,D109,D103,D100,D85,D75,D66,D53,D50,D41,D32,D29,D23,D19,D10)</f>
        <v>0.74760000000000004</v>
      </c>
      <c r="E362" s="87">
        <f t="shared" si="252"/>
        <v>0</v>
      </c>
      <c r="F362" s="87">
        <f t="shared" si="252"/>
        <v>1.2476</v>
      </c>
      <c r="G362" s="88">
        <f t="shared" si="252"/>
        <v>0</v>
      </c>
      <c r="H362" s="87">
        <f t="shared" si="252"/>
        <v>1.4476</v>
      </c>
      <c r="I362" s="87">
        <f t="shared" si="252"/>
        <v>847.77800000000002</v>
      </c>
      <c r="J362" s="87">
        <f t="shared" si="252"/>
        <v>18.600300000000001</v>
      </c>
      <c r="K362" s="87">
        <f t="shared" si="252"/>
        <v>3.4428000000000001</v>
      </c>
      <c r="L362" s="87">
        <f t="shared" si="252"/>
        <v>0</v>
      </c>
    </row>
    <row r="363" spans="1:14" ht="21.75" customHeight="1">
      <c r="A363" s="89"/>
      <c r="B363" s="90"/>
      <c r="C363" s="91"/>
      <c r="D363" s="91"/>
      <c r="E363" s="91"/>
      <c r="F363" s="91"/>
      <c r="G363" s="92"/>
      <c r="H363" s="91"/>
      <c r="I363" s="91"/>
      <c r="J363" s="91"/>
      <c r="K363" s="91"/>
      <c r="L363" s="91"/>
    </row>
    <row r="364" spans="1:14" s="4" customFormat="1" ht="10.15" customHeight="1">
      <c r="A364" s="53"/>
      <c r="B364" s="26"/>
      <c r="C364" s="27"/>
      <c r="D364" s="27"/>
      <c r="E364" s="27"/>
      <c r="F364" s="27"/>
      <c r="G364" s="27"/>
      <c r="H364" s="27"/>
      <c r="I364" s="27"/>
      <c r="J364" s="27"/>
      <c r="K364" s="27"/>
      <c r="L364" s="27"/>
    </row>
    <row r="365" spans="1:14">
      <c r="B365" s="134" t="s">
        <v>101</v>
      </c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</row>
    <row r="366" spans="1:14">
      <c r="B366" s="134" t="s">
        <v>146</v>
      </c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</row>
    <row r="367" spans="1:14">
      <c r="B367" s="134" t="s">
        <v>168</v>
      </c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</row>
    <row r="368" spans="1:14" ht="7.15" customHeight="1">
      <c r="B368" s="19"/>
      <c r="C368" s="50"/>
      <c r="D368" s="19"/>
      <c r="E368" s="19"/>
      <c r="F368" s="19"/>
      <c r="G368" s="19"/>
      <c r="H368" s="19"/>
      <c r="I368" s="19"/>
      <c r="J368" s="19"/>
      <c r="K368" s="19"/>
      <c r="L368" s="50"/>
    </row>
    <row r="369" spans="2:12">
      <c r="B369" s="135"/>
      <c r="C369" s="135"/>
      <c r="D369" s="135"/>
      <c r="E369" s="135"/>
      <c r="F369" s="135"/>
      <c r="G369" s="21"/>
      <c r="H369" s="21"/>
      <c r="I369" s="21"/>
      <c r="J369" s="172" t="s">
        <v>170</v>
      </c>
      <c r="K369" s="172"/>
      <c r="L369" s="172"/>
    </row>
    <row r="370" spans="2:12" ht="15" customHeight="1">
      <c r="B370" s="171" t="s">
        <v>149</v>
      </c>
      <c r="C370" s="171"/>
      <c r="D370" s="171"/>
      <c r="E370" s="171"/>
      <c r="F370" s="171"/>
      <c r="G370" s="21"/>
      <c r="H370" s="21"/>
      <c r="I370" s="21"/>
    </row>
    <row r="371" spans="2:12">
      <c r="B371" s="148"/>
      <c r="C371" s="148"/>
      <c r="D371" s="148"/>
      <c r="E371" s="33"/>
      <c r="F371" s="33"/>
      <c r="G371" s="21"/>
      <c r="H371" s="21"/>
      <c r="I371" s="21"/>
    </row>
    <row r="372" spans="2:12" ht="15.75">
      <c r="B372" s="137" t="s">
        <v>147</v>
      </c>
      <c r="C372" s="137"/>
      <c r="D372" s="137"/>
      <c r="E372" s="33"/>
      <c r="F372" s="33"/>
      <c r="G372" s="21"/>
      <c r="H372" s="21"/>
      <c r="I372" s="21"/>
    </row>
    <row r="373" spans="2:12" ht="15.75">
      <c r="B373" s="133" t="s">
        <v>148</v>
      </c>
      <c r="C373" s="133"/>
      <c r="D373" s="133"/>
    </row>
  </sheetData>
  <mergeCells count="90">
    <mergeCell ref="A51:C51"/>
    <mergeCell ref="A54:C54"/>
    <mergeCell ref="A67:C67"/>
    <mergeCell ref="A76:C76"/>
    <mergeCell ref="A11:C11"/>
    <mergeCell ref="A24:C24"/>
    <mergeCell ref="A30:C30"/>
    <mergeCell ref="A33:C33"/>
    <mergeCell ref="A42:C42"/>
    <mergeCell ref="A19:B19"/>
    <mergeCell ref="A50:B50"/>
    <mergeCell ref="A41:B41"/>
    <mergeCell ref="A32:B32"/>
    <mergeCell ref="A29:B29"/>
    <mergeCell ref="A23:B23"/>
    <mergeCell ref="D1:J1"/>
    <mergeCell ref="B365:L365"/>
    <mergeCell ref="I3:L3"/>
    <mergeCell ref="L4:L5"/>
    <mergeCell ref="A7:C7"/>
    <mergeCell ref="A4:C4"/>
    <mergeCell ref="D4:K4"/>
    <mergeCell ref="A361:B361"/>
    <mergeCell ref="A20:C20"/>
    <mergeCell ref="A86:C86"/>
    <mergeCell ref="A101:C101"/>
    <mergeCell ref="A104:C104"/>
    <mergeCell ref="A110:C110"/>
    <mergeCell ref="A116:C116"/>
    <mergeCell ref="A121:C121"/>
    <mergeCell ref="A10:B10"/>
    <mergeCell ref="B373:D373"/>
    <mergeCell ref="B370:F370"/>
    <mergeCell ref="J369:L369"/>
    <mergeCell ref="B369:F369"/>
    <mergeCell ref="B366:L366"/>
    <mergeCell ref="B371:D371"/>
    <mergeCell ref="B367:L367"/>
    <mergeCell ref="B372:D372"/>
    <mergeCell ref="A125:C125"/>
    <mergeCell ref="A131:C131"/>
    <mergeCell ref="A138:C138"/>
    <mergeCell ref="A143:C143"/>
    <mergeCell ref="A149:C149"/>
    <mergeCell ref="A153:C153"/>
    <mergeCell ref="A176:C176"/>
    <mergeCell ref="A183:C183"/>
    <mergeCell ref="A191:C191"/>
    <mergeCell ref="A201:C201"/>
    <mergeCell ref="A219:C219"/>
    <mergeCell ref="A230:C230"/>
    <mergeCell ref="A254:C254"/>
    <mergeCell ref="A262:C262"/>
    <mergeCell ref="A271:C271"/>
    <mergeCell ref="A277:C277"/>
    <mergeCell ref="A290:C290"/>
    <mergeCell ref="A301:C301"/>
    <mergeCell ref="A311:C311"/>
    <mergeCell ref="A317:C317"/>
    <mergeCell ref="A289:B289"/>
    <mergeCell ref="A352:C352"/>
    <mergeCell ref="A351:B351"/>
    <mergeCell ref="A316:B316"/>
    <mergeCell ref="A310:B310"/>
    <mergeCell ref="A300:B300"/>
    <mergeCell ref="A276:B276"/>
    <mergeCell ref="A270:B270"/>
    <mergeCell ref="A261:B261"/>
    <mergeCell ref="A253:B253"/>
    <mergeCell ref="A229:B229"/>
    <mergeCell ref="A218:B218"/>
    <mergeCell ref="A200:B200"/>
    <mergeCell ref="A190:B190"/>
    <mergeCell ref="A182:B182"/>
    <mergeCell ref="A175:B175"/>
    <mergeCell ref="A152:B152"/>
    <mergeCell ref="A148:B148"/>
    <mergeCell ref="A142:B142"/>
    <mergeCell ref="A137:B137"/>
    <mergeCell ref="A130:B130"/>
    <mergeCell ref="A124:B124"/>
    <mergeCell ref="A120:B120"/>
    <mergeCell ref="A115:B115"/>
    <mergeCell ref="A109:B109"/>
    <mergeCell ref="A103:B103"/>
    <mergeCell ref="A100:B100"/>
    <mergeCell ref="A85:B85"/>
    <mergeCell ref="A75:B75"/>
    <mergeCell ref="A66:B66"/>
    <mergeCell ref="A53:B53"/>
  </mergeCells>
  <pageMargins left="0.23622047244094491" right="0.23622047244094491" top="0.19685039370078741" bottom="0.19685039370078741" header="0" footer="0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60"/>
  <sheetViews>
    <sheetView topLeftCell="A2" zoomScaleNormal="100" workbookViewId="0">
      <pane ySplit="2625" topLeftCell="A338" activePane="bottomLeft"/>
      <selection activeCell="P2" sqref="P2"/>
      <selection pane="bottomLeft" activeCell="A4" sqref="A4:L360"/>
    </sheetView>
  </sheetViews>
  <sheetFormatPr defaultRowHeight="15"/>
  <cols>
    <col min="1" max="1" width="5.140625" customWidth="1"/>
    <col min="2" max="2" width="15.42578125" customWidth="1"/>
    <col min="3" max="3" width="11" customWidth="1"/>
    <col min="4" max="4" width="10.28515625" customWidth="1"/>
    <col min="5" max="5" width="10.5703125" customWidth="1"/>
    <col min="6" max="6" width="12.28515625" customWidth="1"/>
    <col min="7" max="7" width="9.5703125" customWidth="1"/>
    <col min="8" max="8" width="8.85546875" customWidth="1"/>
    <col min="9" max="9" width="14.85546875" customWidth="1"/>
    <col min="10" max="10" width="9.140625" customWidth="1"/>
    <col min="11" max="11" width="10" customWidth="1"/>
    <col min="12" max="12" width="16.7109375" customWidth="1"/>
  </cols>
  <sheetData>
    <row r="1" spans="1:21" ht="15" customHeight="1">
      <c r="A1" s="174" t="s">
        <v>100</v>
      </c>
      <c r="B1" s="174"/>
      <c r="C1" s="174"/>
      <c r="D1" s="175" t="s">
        <v>4</v>
      </c>
      <c r="E1" s="175"/>
      <c r="F1" s="175"/>
      <c r="G1" s="175"/>
      <c r="H1" s="175"/>
      <c r="I1" s="175"/>
      <c r="J1" s="175"/>
      <c r="K1" s="175"/>
      <c r="L1" s="173" t="s">
        <v>15</v>
      </c>
    </row>
    <row r="2" spans="1:21" ht="103.5">
      <c r="A2" s="52" t="s">
        <v>1</v>
      </c>
      <c r="B2" s="56" t="s">
        <v>2</v>
      </c>
      <c r="C2" s="58" t="s">
        <v>3</v>
      </c>
      <c r="D2" s="10" t="s">
        <v>6</v>
      </c>
      <c r="E2" s="10" t="s">
        <v>12</v>
      </c>
      <c r="F2" s="10" t="s">
        <v>7</v>
      </c>
      <c r="G2" s="10" t="s">
        <v>13</v>
      </c>
      <c r="H2" s="11" t="s">
        <v>8</v>
      </c>
      <c r="I2" s="10" t="s">
        <v>10</v>
      </c>
      <c r="J2" s="12" t="s">
        <v>9</v>
      </c>
      <c r="K2" s="13" t="s">
        <v>5</v>
      </c>
      <c r="L2" s="173"/>
    </row>
    <row r="3" spans="1:21">
      <c r="A3" s="28">
        <v>0</v>
      </c>
      <c r="B3" s="14">
        <v>1</v>
      </c>
      <c r="C3" s="59">
        <v>2</v>
      </c>
      <c r="D3" s="14">
        <v>3</v>
      </c>
      <c r="E3" s="14">
        <v>4</v>
      </c>
      <c r="F3" s="14">
        <v>5</v>
      </c>
      <c r="G3" s="14">
        <v>6</v>
      </c>
      <c r="H3" s="14">
        <v>7</v>
      </c>
      <c r="I3" s="14">
        <v>8</v>
      </c>
      <c r="J3" s="15">
        <v>9</v>
      </c>
      <c r="K3" s="15">
        <v>10</v>
      </c>
      <c r="L3" s="59">
        <v>11</v>
      </c>
      <c r="M3" s="14">
        <v>3</v>
      </c>
      <c r="N3" s="14">
        <v>4</v>
      </c>
      <c r="O3" s="14">
        <v>5</v>
      </c>
      <c r="P3" s="14">
        <v>6</v>
      </c>
      <c r="Q3" s="14">
        <v>7</v>
      </c>
      <c r="R3" s="14">
        <v>8</v>
      </c>
      <c r="S3" s="15">
        <v>9</v>
      </c>
      <c r="T3" s="15">
        <v>10</v>
      </c>
      <c r="U3" s="59">
        <v>11</v>
      </c>
    </row>
    <row r="4" spans="1:21" ht="15" customHeight="1">
      <c r="A4" s="168" t="s">
        <v>229</v>
      </c>
      <c r="B4" s="169"/>
      <c r="C4" s="176"/>
      <c r="D4" s="28"/>
      <c r="E4" s="28"/>
      <c r="F4" s="28"/>
      <c r="G4" s="28"/>
      <c r="H4" s="28"/>
      <c r="I4" s="28"/>
      <c r="J4" s="29"/>
      <c r="K4" s="29"/>
      <c r="L4" s="29"/>
    </row>
    <row r="5" spans="1:21">
      <c r="A5" s="28">
        <v>1</v>
      </c>
      <c r="B5" s="32" t="s">
        <v>230</v>
      </c>
      <c r="C5" s="60">
        <v>5.95</v>
      </c>
      <c r="D5" s="29">
        <f>C5*M5/100</f>
        <v>0.59499999999999997</v>
      </c>
      <c r="E5" s="29">
        <f>C5*N5/100</f>
        <v>0.11900000000000001</v>
      </c>
      <c r="F5" s="29">
        <f>C5*O5/100</f>
        <v>0.59499999999999997</v>
      </c>
      <c r="G5" s="81">
        <v>0</v>
      </c>
      <c r="H5" s="81">
        <f>C5*Q5/100</f>
        <v>0</v>
      </c>
      <c r="I5" s="60">
        <v>5.95</v>
      </c>
      <c r="J5" s="81">
        <f t="shared" ref="J5:J6" si="0">E5*S5/100</f>
        <v>0</v>
      </c>
      <c r="K5" s="29">
        <f>SUM(D5:H5)</f>
        <v>1.3089999999999999</v>
      </c>
      <c r="L5" s="81">
        <v>0</v>
      </c>
      <c r="M5">
        <v>10</v>
      </c>
      <c r="N5">
        <v>2</v>
      </c>
      <c r="O5">
        <v>10</v>
      </c>
      <c r="P5">
        <v>0</v>
      </c>
      <c r="Q5">
        <v>0</v>
      </c>
      <c r="R5">
        <v>100</v>
      </c>
      <c r="S5">
        <v>0</v>
      </c>
      <c r="U5">
        <v>0</v>
      </c>
    </row>
    <row r="6" spans="1:21">
      <c r="A6" s="28"/>
      <c r="B6" s="32" t="s">
        <v>231</v>
      </c>
      <c r="C6" s="60">
        <v>4.05</v>
      </c>
      <c r="D6" s="29">
        <f>C6*M6/100</f>
        <v>0.60750000000000004</v>
      </c>
      <c r="E6" s="29">
        <f>C6*N6/100</f>
        <v>0.12149999999999998</v>
      </c>
      <c r="F6" s="29">
        <f>C6*O6/100</f>
        <v>0.40500000000000003</v>
      </c>
      <c r="G6" s="81">
        <v>0</v>
      </c>
      <c r="H6" s="81">
        <f>C6*Q6/100</f>
        <v>0</v>
      </c>
      <c r="I6" s="60">
        <v>4.05</v>
      </c>
      <c r="J6" s="81">
        <f t="shared" si="0"/>
        <v>0</v>
      </c>
      <c r="K6" s="29">
        <f>SUM(D6:H6)</f>
        <v>1.1339999999999999</v>
      </c>
      <c r="L6" s="81">
        <v>0</v>
      </c>
      <c r="M6">
        <v>15</v>
      </c>
      <c r="N6">
        <v>3</v>
      </c>
      <c r="O6">
        <v>10</v>
      </c>
      <c r="P6">
        <v>0</v>
      </c>
      <c r="Q6">
        <v>0</v>
      </c>
      <c r="R6">
        <v>100</v>
      </c>
      <c r="S6">
        <v>0</v>
      </c>
      <c r="U6">
        <v>0</v>
      </c>
    </row>
    <row r="7" spans="1:21">
      <c r="A7" s="166" t="s">
        <v>114</v>
      </c>
      <c r="B7" s="167"/>
      <c r="C7" s="41">
        <f>SUM(C5:C6)</f>
        <v>10</v>
      </c>
      <c r="D7" s="41">
        <f t="shared" ref="D7:L7" si="1">SUM(D5:D6)</f>
        <v>1.2025000000000001</v>
      </c>
      <c r="E7" s="41">
        <f t="shared" si="1"/>
        <v>0.24049999999999999</v>
      </c>
      <c r="F7" s="41">
        <f t="shared" si="1"/>
        <v>1</v>
      </c>
      <c r="G7" s="82">
        <f t="shared" si="1"/>
        <v>0</v>
      </c>
      <c r="H7" s="82">
        <f t="shared" si="1"/>
        <v>0</v>
      </c>
      <c r="I7" s="41">
        <f t="shared" si="1"/>
        <v>10</v>
      </c>
      <c r="J7" s="82">
        <f t="shared" si="1"/>
        <v>0</v>
      </c>
      <c r="K7" s="41">
        <f t="shared" si="1"/>
        <v>2.4429999999999996</v>
      </c>
      <c r="L7" s="82">
        <f t="shared" si="1"/>
        <v>0</v>
      </c>
    </row>
    <row r="8" spans="1:21" ht="15" customHeight="1">
      <c r="A8" s="168" t="s">
        <v>232</v>
      </c>
      <c r="B8" s="169"/>
      <c r="C8" s="176"/>
      <c r="D8" s="28"/>
      <c r="E8" s="28"/>
      <c r="F8" s="28"/>
      <c r="G8" s="28"/>
      <c r="H8" s="28"/>
      <c r="I8" s="28"/>
      <c r="J8" s="29"/>
      <c r="K8" s="29"/>
      <c r="L8" s="29"/>
    </row>
    <row r="9" spans="1:21">
      <c r="A9" s="28"/>
      <c r="B9" s="32" t="s">
        <v>239</v>
      </c>
      <c r="C9" s="60">
        <v>1.92</v>
      </c>
      <c r="D9" s="29">
        <f t="shared" ref="D9:D15" si="2">C9*M9/100</f>
        <v>0.38400000000000001</v>
      </c>
      <c r="E9" s="29">
        <f t="shared" ref="E9:E15" si="3">C9*N9/100</f>
        <v>5.7599999999999998E-2</v>
      </c>
      <c r="F9" s="29">
        <f t="shared" ref="F9:F15" si="4">C9*O9/100</f>
        <v>0.192</v>
      </c>
      <c r="G9" s="81">
        <v>0</v>
      </c>
      <c r="H9" s="29">
        <f t="shared" ref="H9:H15" si="5">C9*Q9/100</f>
        <v>9.6000000000000002E-2</v>
      </c>
      <c r="I9" s="60">
        <v>1.92</v>
      </c>
      <c r="J9" s="81">
        <f t="shared" ref="J9:J11" si="6">E9*S9/100</f>
        <v>0</v>
      </c>
      <c r="K9" s="29">
        <f t="shared" ref="K9:K15" si="7">SUM(D9:H9)</f>
        <v>0.72959999999999992</v>
      </c>
      <c r="L9" s="29">
        <f>C9*U9/100</f>
        <v>4.8000000000000001E-2</v>
      </c>
      <c r="M9">
        <v>20</v>
      </c>
      <c r="N9">
        <v>3</v>
      </c>
      <c r="O9">
        <v>10</v>
      </c>
      <c r="P9">
        <v>0</v>
      </c>
      <c r="Q9">
        <v>5</v>
      </c>
      <c r="R9">
        <v>100</v>
      </c>
      <c r="S9">
        <v>0</v>
      </c>
      <c r="U9">
        <v>2.5</v>
      </c>
    </row>
    <row r="10" spans="1:21">
      <c r="A10" s="28"/>
      <c r="B10" s="32" t="s">
        <v>222</v>
      </c>
      <c r="C10" s="60">
        <v>6.85</v>
      </c>
      <c r="D10" s="29">
        <f t="shared" si="2"/>
        <v>1.0275000000000001</v>
      </c>
      <c r="E10" s="29">
        <f t="shared" si="3"/>
        <v>0.34250000000000003</v>
      </c>
      <c r="F10" s="29">
        <f t="shared" si="4"/>
        <v>0.68500000000000005</v>
      </c>
      <c r="G10" s="81">
        <v>0</v>
      </c>
      <c r="H10" s="29">
        <f t="shared" si="5"/>
        <v>0.34250000000000003</v>
      </c>
      <c r="I10" s="60">
        <v>6.85</v>
      </c>
      <c r="J10" s="81">
        <f t="shared" si="6"/>
        <v>0</v>
      </c>
      <c r="K10" s="29">
        <f t="shared" si="7"/>
        <v>2.3975</v>
      </c>
      <c r="L10" s="29">
        <f t="shared" ref="L10:L11" si="8">C10*U10/100</f>
        <v>8.5625000000000007E-2</v>
      </c>
      <c r="M10">
        <v>15</v>
      </c>
      <c r="N10">
        <v>5</v>
      </c>
      <c r="O10">
        <v>10</v>
      </c>
      <c r="P10">
        <v>0</v>
      </c>
      <c r="Q10">
        <v>5</v>
      </c>
      <c r="R10">
        <v>100</v>
      </c>
      <c r="S10">
        <v>0</v>
      </c>
      <c r="U10">
        <v>1.25</v>
      </c>
    </row>
    <row r="11" spans="1:21">
      <c r="A11" s="28"/>
      <c r="B11" s="32" t="s">
        <v>184</v>
      </c>
      <c r="C11" s="60">
        <v>0.71</v>
      </c>
      <c r="D11" s="29">
        <f t="shared" si="2"/>
        <v>7.0999999999999994E-2</v>
      </c>
      <c r="E11" s="29">
        <f t="shared" si="3"/>
        <v>2.1299999999999999E-2</v>
      </c>
      <c r="F11" s="29">
        <f t="shared" si="4"/>
        <v>7.0999999999999994E-2</v>
      </c>
      <c r="G11" s="81">
        <v>0</v>
      </c>
      <c r="H11" s="29">
        <f t="shared" si="5"/>
        <v>3.5499999999999997E-2</v>
      </c>
      <c r="I11" s="60">
        <v>0.71</v>
      </c>
      <c r="J11" s="81">
        <f t="shared" si="6"/>
        <v>0</v>
      </c>
      <c r="K11" s="29">
        <f t="shared" si="7"/>
        <v>0.1988</v>
      </c>
      <c r="L11" s="29">
        <f t="shared" si="8"/>
        <v>8.8749999999999992E-3</v>
      </c>
      <c r="M11">
        <v>10</v>
      </c>
      <c r="N11">
        <v>3</v>
      </c>
      <c r="O11">
        <v>10</v>
      </c>
      <c r="P11">
        <v>0</v>
      </c>
      <c r="Q11">
        <v>5</v>
      </c>
      <c r="R11">
        <v>100</v>
      </c>
      <c r="S11">
        <v>0</v>
      </c>
      <c r="U11">
        <v>1.25</v>
      </c>
    </row>
    <row r="12" spans="1:21">
      <c r="A12" s="28"/>
      <c r="B12" s="32" t="s">
        <v>240</v>
      </c>
      <c r="C12" s="60">
        <v>1.04</v>
      </c>
      <c r="D12" s="81">
        <f t="shared" si="2"/>
        <v>0</v>
      </c>
      <c r="E12" s="81">
        <f t="shared" si="3"/>
        <v>0</v>
      </c>
      <c r="F12" s="29">
        <f t="shared" si="4"/>
        <v>0.15600000000000003</v>
      </c>
      <c r="G12" s="81">
        <v>0</v>
      </c>
      <c r="H12" s="81">
        <f t="shared" si="5"/>
        <v>0</v>
      </c>
      <c r="I12" s="83">
        <v>0</v>
      </c>
      <c r="J12" s="60">
        <v>1.04</v>
      </c>
      <c r="K12" s="29">
        <f t="shared" si="7"/>
        <v>0.15600000000000003</v>
      </c>
      <c r="L12" s="81">
        <v>0</v>
      </c>
      <c r="M12">
        <v>0</v>
      </c>
      <c r="N12">
        <v>0</v>
      </c>
      <c r="O12">
        <v>15</v>
      </c>
      <c r="P12">
        <v>0</v>
      </c>
      <c r="Q12">
        <v>0</v>
      </c>
      <c r="R12">
        <v>0</v>
      </c>
      <c r="S12">
        <v>100</v>
      </c>
      <c r="U12">
        <v>0</v>
      </c>
    </row>
    <row r="13" spans="1:21">
      <c r="A13" s="28"/>
      <c r="B13" s="32" t="s">
        <v>241</v>
      </c>
      <c r="C13" s="60">
        <v>20.239999999999998</v>
      </c>
      <c r="D13" s="29">
        <f t="shared" si="2"/>
        <v>2.0239999999999996</v>
      </c>
      <c r="E13" s="29">
        <f t="shared" si="3"/>
        <v>0.40479999999999999</v>
      </c>
      <c r="F13" s="29">
        <f t="shared" si="4"/>
        <v>2.0239999999999996</v>
      </c>
      <c r="G13" s="81">
        <v>0</v>
      </c>
      <c r="H13" s="81">
        <f t="shared" si="5"/>
        <v>0</v>
      </c>
      <c r="I13" s="60">
        <v>20.239999999999998</v>
      </c>
      <c r="J13" s="81">
        <f t="shared" ref="J13:J15" si="9">E13*S13/100</f>
        <v>0</v>
      </c>
      <c r="K13" s="29">
        <f t="shared" si="7"/>
        <v>4.452799999999999</v>
      </c>
      <c r="L13" s="81">
        <v>0</v>
      </c>
      <c r="M13">
        <v>10</v>
      </c>
      <c r="N13">
        <v>2</v>
      </c>
      <c r="O13">
        <v>10</v>
      </c>
      <c r="P13">
        <v>0</v>
      </c>
      <c r="Q13">
        <v>0</v>
      </c>
      <c r="R13">
        <v>100</v>
      </c>
      <c r="S13">
        <v>0</v>
      </c>
      <c r="U13">
        <v>0</v>
      </c>
    </row>
    <row r="14" spans="1:21">
      <c r="A14" s="28"/>
      <c r="B14" s="32" t="s">
        <v>242</v>
      </c>
      <c r="C14" s="60">
        <v>8.85</v>
      </c>
      <c r="D14" s="29">
        <f t="shared" si="2"/>
        <v>0.4425</v>
      </c>
      <c r="E14" s="81">
        <f t="shared" si="3"/>
        <v>0</v>
      </c>
      <c r="F14" s="29">
        <f t="shared" si="4"/>
        <v>0.88500000000000001</v>
      </c>
      <c r="G14" s="81">
        <v>0</v>
      </c>
      <c r="H14" s="81">
        <f t="shared" si="5"/>
        <v>0</v>
      </c>
      <c r="I14" s="60">
        <v>8.85</v>
      </c>
      <c r="J14" s="81">
        <f t="shared" si="9"/>
        <v>0</v>
      </c>
      <c r="K14" s="29">
        <f t="shared" si="7"/>
        <v>1.3275000000000001</v>
      </c>
      <c r="L14" s="81">
        <v>0</v>
      </c>
      <c r="M14">
        <v>5</v>
      </c>
      <c r="N14">
        <v>0</v>
      </c>
      <c r="O14">
        <v>10</v>
      </c>
      <c r="P14">
        <v>0</v>
      </c>
      <c r="Q14">
        <v>0</v>
      </c>
      <c r="R14">
        <v>100</v>
      </c>
      <c r="S14">
        <v>0</v>
      </c>
      <c r="U14">
        <v>0</v>
      </c>
    </row>
    <row r="15" spans="1:21">
      <c r="A15" s="28"/>
      <c r="B15" s="32" t="s">
        <v>243</v>
      </c>
      <c r="C15" s="60">
        <v>3.17</v>
      </c>
      <c r="D15" s="29">
        <f t="shared" si="2"/>
        <v>0.1585</v>
      </c>
      <c r="E15" s="81">
        <f t="shared" si="3"/>
        <v>0</v>
      </c>
      <c r="F15" s="29">
        <f t="shared" si="4"/>
        <v>0.317</v>
      </c>
      <c r="G15" s="81">
        <v>0</v>
      </c>
      <c r="H15" s="81">
        <f t="shared" si="5"/>
        <v>0</v>
      </c>
      <c r="I15" s="60">
        <v>3.17</v>
      </c>
      <c r="J15" s="81">
        <f t="shared" si="9"/>
        <v>0</v>
      </c>
      <c r="K15" s="29">
        <f t="shared" si="7"/>
        <v>0.47550000000000003</v>
      </c>
      <c r="L15" s="81">
        <v>0</v>
      </c>
      <c r="M15">
        <v>5</v>
      </c>
      <c r="N15">
        <v>0</v>
      </c>
      <c r="O15">
        <v>10</v>
      </c>
      <c r="P15">
        <v>0</v>
      </c>
      <c r="Q15">
        <v>0</v>
      </c>
      <c r="R15">
        <v>100</v>
      </c>
      <c r="S15">
        <v>0</v>
      </c>
      <c r="U15">
        <v>0</v>
      </c>
    </row>
    <row r="16" spans="1:21">
      <c r="A16" s="166" t="s">
        <v>114</v>
      </c>
      <c r="B16" s="167"/>
      <c r="C16" s="41">
        <f>SUM(C9:C15)</f>
        <v>42.78</v>
      </c>
      <c r="D16" s="41">
        <f t="shared" ref="D16:L16" si="10">SUM(D9:D15)</f>
        <v>4.1074999999999999</v>
      </c>
      <c r="E16" s="41">
        <f t="shared" si="10"/>
        <v>0.82620000000000005</v>
      </c>
      <c r="F16" s="41">
        <f t="shared" si="10"/>
        <v>4.33</v>
      </c>
      <c r="G16" s="82">
        <f t="shared" si="10"/>
        <v>0</v>
      </c>
      <c r="H16" s="41">
        <f t="shared" si="10"/>
        <v>0.47399999999999998</v>
      </c>
      <c r="I16" s="41">
        <f t="shared" si="10"/>
        <v>41.74</v>
      </c>
      <c r="J16" s="41">
        <f t="shared" si="10"/>
        <v>1.04</v>
      </c>
      <c r="K16" s="41">
        <f t="shared" si="10"/>
        <v>9.7377000000000002</v>
      </c>
      <c r="L16" s="41">
        <f t="shared" si="10"/>
        <v>0.14249999999999999</v>
      </c>
    </row>
    <row r="17" spans="1:21" ht="15" customHeight="1">
      <c r="A17" s="168" t="s">
        <v>233</v>
      </c>
      <c r="B17" s="169"/>
      <c r="C17" s="176"/>
      <c r="D17" s="29"/>
      <c r="E17" s="29"/>
      <c r="F17" s="29"/>
      <c r="G17" s="29"/>
      <c r="H17" s="29"/>
      <c r="I17" s="37"/>
      <c r="J17" s="29"/>
      <c r="K17" s="29"/>
      <c r="L17" s="29"/>
    </row>
    <row r="18" spans="1:21">
      <c r="A18" s="28"/>
      <c r="B18" s="32" t="s">
        <v>244</v>
      </c>
      <c r="C18" s="60">
        <v>4.09</v>
      </c>
      <c r="D18" s="29">
        <f t="shared" ref="D18:D19" si="11">C18*M18/100</f>
        <v>0.40899999999999997</v>
      </c>
      <c r="E18" s="29">
        <f t="shared" ref="E18:E19" si="12">C18*N18/100</f>
        <v>8.1799999999999998E-2</v>
      </c>
      <c r="F18" s="29">
        <f t="shared" ref="F18:F19" si="13">C18*O18/100</f>
        <v>0.40899999999999997</v>
      </c>
      <c r="G18" s="81">
        <v>0</v>
      </c>
      <c r="H18" s="29">
        <f t="shared" ref="H18:H19" si="14">C18*Q18/100</f>
        <v>0.40899999999999997</v>
      </c>
      <c r="I18" s="60">
        <v>4.09</v>
      </c>
      <c r="J18" s="81">
        <f t="shared" ref="J18:J19" si="15">E18*S18/100</f>
        <v>0</v>
      </c>
      <c r="K18" s="29">
        <f t="shared" ref="K18:K19" si="16">SUM(D18:H18)</f>
        <v>1.3088</v>
      </c>
      <c r="L18" s="81">
        <v>0</v>
      </c>
      <c r="M18">
        <v>10</v>
      </c>
      <c r="N18">
        <v>2</v>
      </c>
      <c r="O18">
        <v>10</v>
      </c>
      <c r="P18">
        <v>0</v>
      </c>
      <c r="Q18">
        <v>10</v>
      </c>
      <c r="R18">
        <v>100</v>
      </c>
      <c r="S18">
        <v>0</v>
      </c>
      <c r="U18">
        <v>0</v>
      </c>
    </row>
    <row r="19" spans="1:21">
      <c r="A19" s="28"/>
      <c r="B19" s="32" t="s">
        <v>245</v>
      </c>
      <c r="C19" s="60">
        <v>4.0999999999999996</v>
      </c>
      <c r="D19" s="29">
        <f t="shared" si="11"/>
        <v>0.20499999999999999</v>
      </c>
      <c r="E19" s="81">
        <f t="shared" si="12"/>
        <v>0</v>
      </c>
      <c r="F19" s="29">
        <f t="shared" si="13"/>
        <v>0.41</v>
      </c>
      <c r="G19" s="81">
        <v>0</v>
      </c>
      <c r="H19" s="29">
        <f t="shared" si="14"/>
        <v>0.41</v>
      </c>
      <c r="I19" s="60">
        <v>4.0999999999999996</v>
      </c>
      <c r="J19" s="81">
        <f t="shared" si="15"/>
        <v>0</v>
      </c>
      <c r="K19" s="29">
        <f t="shared" si="16"/>
        <v>1.0249999999999999</v>
      </c>
      <c r="L19" s="29">
        <f t="shared" ref="L19" si="17">C19*U19/100</f>
        <v>0.10249999999999999</v>
      </c>
      <c r="M19">
        <v>5</v>
      </c>
      <c r="N19">
        <v>0</v>
      </c>
      <c r="O19">
        <v>10</v>
      </c>
      <c r="P19">
        <v>0</v>
      </c>
      <c r="Q19">
        <v>10</v>
      </c>
      <c r="R19">
        <v>100</v>
      </c>
      <c r="S19">
        <v>0</v>
      </c>
      <c r="U19">
        <v>2.5</v>
      </c>
    </row>
    <row r="20" spans="1:21">
      <c r="A20" s="166" t="s">
        <v>114</v>
      </c>
      <c r="B20" s="167"/>
      <c r="C20" s="41">
        <f>SUM(C18:C19)</f>
        <v>8.19</v>
      </c>
      <c r="D20" s="41">
        <f t="shared" ref="D20:L20" si="18">SUM(D18:D19)</f>
        <v>0.61399999999999999</v>
      </c>
      <c r="E20" s="41">
        <f t="shared" si="18"/>
        <v>8.1799999999999998E-2</v>
      </c>
      <c r="F20" s="41">
        <f t="shared" si="18"/>
        <v>0.81899999999999995</v>
      </c>
      <c r="G20" s="82">
        <f t="shared" si="18"/>
        <v>0</v>
      </c>
      <c r="H20" s="41">
        <f t="shared" si="18"/>
        <v>0.81899999999999995</v>
      </c>
      <c r="I20" s="41">
        <f t="shared" si="18"/>
        <v>8.19</v>
      </c>
      <c r="J20" s="82">
        <f t="shared" si="18"/>
        <v>0</v>
      </c>
      <c r="K20" s="41">
        <f t="shared" si="18"/>
        <v>2.3338000000000001</v>
      </c>
      <c r="L20" s="41">
        <f t="shared" si="18"/>
        <v>0.10249999999999999</v>
      </c>
    </row>
    <row r="21" spans="1:21" ht="15" customHeight="1">
      <c r="A21" s="168" t="s">
        <v>235</v>
      </c>
      <c r="B21" s="169"/>
      <c r="C21" s="176"/>
      <c r="D21" s="29"/>
      <c r="E21" s="29"/>
      <c r="F21" s="29"/>
      <c r="G21" s="29"/>
      <c r="H21" s="29"/>
      <c r="I21" s="37"/>
      <c r="J21" s="29"/>
      <c r="K21" s="29"/>
      <c r="L21" s="29"/>
    </row>
    <row r="22" spans="1:21">
      <c r="A22" s="28"/>
      <c r="B22" s="32" t="s">
        <v>246</v>
      </c>
      <c r="C22" s="60">
        <v>12.86</v>
      </c>
      <c r="D22" s="29">
        <f t="shared" ref="D22:D25" si="19">C22*M22/100</f>
        <v>2.5720000000000001</v>
      </c>
      <c r="E22" s="29">
        <f t="shared" ref="E22:E25" si="20">C22*N22/100</f>
        <v>0.64300000000000002</v>
      </c>
      <c r="F22" s="29">
        <f t="shared" ref="F22:F25" si="21">C22*O22/100</f>
        <v>1.286</v>
      </c>
      <c r="G22" s="81">
        <v>0</v>
      </c>
      <c r="H22" s="29">
        <f t="shared" ref="H22:H25" si="22">C22*Q22/100</f>
        <v>1.286</v>
      </c>
      <c r="I22" s="60">
        <v>12.86</v>
      </c>
      <c r="J22" s="81">
        <f t="shared" ref="J22:J25" si="23">E22*S22/100</f>
        <v>0</v>
      </c>
      <c r="K22" s="29">
        <f t="shared" ref="K22:K25" si="24">SUM(D22:H22)</f>
        <v>5.786999999999999</v>
      </c>
      <c r="L22" s="29">
        <f t="shared" ref="L22" si="25">C22*U22/100</f>
        <v>0.32150000000000001</v>
      </c>
      <c r="M22">
        <v>20</v>
      </c>
      <c r="N22">
        <v>5</v>
      </c>
      <c r="O22">
        <v>10</v>
      </c>
      <c r="P22">
        <v>0</v>
      </c>
      <c r="Q22">
        <v>10</v>
      </c>
      <c r="R22">
        <v>100</v>
      </c>
      <c r="S22">
        <v>0</v>
      </c>
      <c r="U22">
        <v>2.5</v>
      </c>
    </row>
    <row r="23" spans="1:21">
      <c r="A23" s="28"/>
      <c r="B23" s="32" t="s">
        <v>247</v>
      </c>
      <c r="C23" s="60">
        <v>5.04</v>
      </c>
      <c r="D23" s="29">
        <f t="shared" si="19"/>
        <v>0.75599999999999989</v>
      </c>
      <c r="E23" s="29">
        <f t="shared" si="20"/>
        <v>0.252</v>
      </c>
      <c r="F23" s="29">
        <f t="shared" si="21"/>
        <v>0.504</v>
      </c>
      <c r="G23" s="81">
        <v>0</v>
      </c>
      <c r="H23" s="29">
        <f t="shared" si="22"/>
        <v>0.504</v>
      </c>
      <c r="I23" s="60">
        <v>5.04</v>
      </c>
      <c r="J23" s="81">
        <f t="shared" si="23"/>
        <v>0</v>
      </c>
      <c r="K23" s="29">
        <f t="shared" si="24"/>
        <v>2.016</v>
      </c>
      <c r="L23" s="81">
        <v>0</v>
      </c>
      <c r="M23">
        <v>15</v>
      </c>
      <c r="N23">
        <v>5</v>
      </c>
      <c r="O23">
        <v>10</v>
      </c>
      <c r="P23">
        <v>0</v>
      </c>
      <c r="Q23">
        <v>10</v>
      </c>
      <c r="R23">
        <v>100</v>
      </c>
      <c r="S23">
        <v>0</v>
      </c>
      <c r="U23">
        <v>0</v>
      </c>
    </row>
    <row r="24" spans="1:21">
      <c r="A24" s="28"/>
      <c r="B24" s="32" t="s">
        <v>185</v>
      </c>
      <c r="C24" s="60">
        <v>21.29</v>
      </c>
      <c r="D24" s="29">
        <f t="shared" si="19"/>
        <v>2.1289999999999996</v>
      </c>
      <c r="E24" s="81">
        <f t="shared" si="20"/>
        <v>0</v>
      </c>
      <c r="F24" s="29">
        <f t="shared" si="21"/>
        <v>2.1289999999999996</v>
      </c>
      <c r="G24" s="81">
        <v>0</v>
      </c>
      <c r="H24" s="29">
        <f t="shared" si="22"/>
        <v>2.1289999999999996</v>
      </c>
      <c r="I24" s="60">
        <v>21.29</v>
      </c>
      <c r="J24" s="81">
        <f t="shared" si="23"/>
        <v>0</v>
      </c>
      <c r="K24" s="29">
        <f t="shared" si="24"/>
        <v>6.3869999999999987</v>
      </c>
      <c r="L24" s="81">
        <v>0</v>
      </c>
      <c r="M24">
        <v>10</v>
      </c>
      <c r="N24">
        <v>0</v>
      </c>
      <c r="O24">
        <v>10</v>
      </c>
      <c r="P24">
        <v>0</v>
      </c>
      <c r="Q24">
        <v>10</v>
      </c>
      <c r="R24">
        <v>100</v>
      </c>
      <c r="S24">
        <v>0</v>
      </c>
      <c r="U24">
        <v>0</v>
      </c>
    </row>
    <row r="25" spans="1:21">
      <c r="A25" s="28"/>
      <c r="B25" s="32" t="s">
        <v>39</v>
      </c>
      <c r="C25" s="60">
        <v>14.25</v>
      </c>
      <c r="D25" s="29">
        <f t="shared" si="19"/>
        <v>1.425</v>
      </c>
      <c r="E25" s="81">
        <f t="shared" si="20"/>
        <v>0</v>
      </c>
      <c r="F25" s="29">
        <f t="shared" si="21"/>
        <v>2.1375000000000002</v>
      </c>
      <c r="G25" s="81">
        <v>0</v>
      </c>
      <c r="H25" s="29">
        <f t="shared" si="22"/>
        <v>2.1375000000000002</v>
      </c>
      <c r="I25" s="83">
        <v>0</v>
      </c>
      <c r="J25" s="81">
        <f t="shared" si="23"/>
        <v>0</v>
      </c>
      <c r="K25" s="29">
        <f t="shared" si="24"/>
        <v>5.7</v>
      </c>
      <c r="L25" s="81">
        <v>0</v>
      </c>
      <c r="M25">
        <v>10</v>
      </c>
      <c r="N25">
        <v>0</v>
      </c>
      <c r="O25">
        <v>15</v>
      </c>
      <c r="P25">
        <v>0</v>
      </c>
      <c r="Q25">
        <v>15</v>
      </c>
      <c r="R25">
        <v>0</v>
      </c>
      <c r="S25">
        <v>0</v>
      </c>
      <c r="U25">
        <v>0</v>
      </c>
    </row>
    <row r="26" spans="1:21">
      <c r="A26" s="166" t="s">
        <v>114</v>
      </c>
      <c r="B26" s="167"/>
      <c r="C26" s="41">
        <f>SUM(C22:C25)</f>
        <v>53.44</v>
      </c>
      <c r="D26" s="41">
        <f t="shared" ref="D26:L26" si="26">SUM(D22:D25)</f>
        <v>6.8819999999999988</v>
      </c>
      <c r="E26" s="41">
        <f t="shared" si="26"/>
        <v>0.89500000000000002</v>
      </c>
      <c r="F26" s="41">
        <f t="shared" si="26"/>
        <v>6.0564999999999998</v>
      </c>
      <c r="G26" s="82">
        <f t="shared" si="26"/>
        <v>0</v>
      </c>
      <c r="H26" s="41">
        <f t="shared" si="26"/>
        <v>6.0564999999999998</v>
      </c>
      <c r="I26" s="41">
        <f t="shared" si="26"/>
        <v>39.19</v>
      </c>
      <c r="J26" s="82">
        <f t="shared" si="26"/>
        <v>0</v>
      </c>
      <c r="K26" s="41">
        <f t="shared" si="26"/>
        <v>19.889999999999997</v>
      </c>
      <c r="L26" s="41">
        <f t="shared" si="26"/>
        <v>0.32150000000000001</v>
      </c>
    </row>
    <row r="27" spans="1:21" ht="15" customHeight="1">
      <c r="A27" s="168" t="s">
        <v>234</v>
      </c>
      <c r="B27" s="169"/>
      <c r="C27" s="176"/>
      <c r="D27" s="29"/>
      <c r="E27" s="29"/>
      <c r="F27" s="29"/>
      <c r="G27" s="29"/>
      <c r="H27" s="29"/>
      <c r="I27" s="37"/>
      <c r="J27" s="29"/>
      <c r="K27" s="29"/>
      <c r="L27" s="29"/>
    </row>
    <row r="28" spans="1:21">
      <c r="A28" s="28"/>
      <c r="B28" s="32" t="s">
        <v>30</v>
      </c>
      <c r="C28" s="60">
        <v>3.28</v>
      </c>
      <c r="D28" s="29">
        <f>C28*M28/100</f>
        <v>0.16399999999999998</v>
      </c>
      <c r="E28" s="81">
        <f t="shared" ref="E28" si="27">C28*N28/100</f>
        <v>0</v>
      </c>
      <c r="F28" s="29">
        <f>C28*O28/100</f>
        <v>0.32799999999999996</v>
      </c>
      <c r="G28" s="81">
        <v>0</v>
      </c>
      <c r="H28" s="29">
        <f t="shared" ref="H28" si="28">C28*Q28/100</f>
        <v>0.32799999999999996</v>
      </c>
      <c r="I28" s="83">
        <v>0</v>
      </c>
      <c r="J28" s="81">
        <f t="shared" ref="J28" si="29">E28*S28/100</f>
        <v>0</v>
      </c>
      <c r="K28" s="29">
        <f>SUM(D28:H28)</f>
        <v>0.81999999999999984</v>
      </c>
      <c r="L28" s="81">
        <v>0</v>
      </c>
      <c r="M28">
        <v>5</v>
      </c>
      <c r="N28">
        <v>0</v>
      </c>
      <c r="O28">
        <v>10</v>
      </c>
      <c r="P28">
        <v>0</v>
      </c>
      <c r="Q28">
        <v>10</v>
      </c>
      <c r="R28">
        <v>0</v>
      </c>
      <c r="S28">
        <v>0</v>
      </c>
      <c r="U28">
        <v>0</v>
      </c>
    </row>
    <row r="29" spans="1:21">
      <c r="A29" s="166" t="s">
        <v>114</v>
      </c>
      <c r="B29" s="167"/>
      <c r="C29" s="41">
        <f>SUM(C28)</f>
        <v>3.28</v>
      </c>
      <c r="D29" s="41">
        <f t="shared" ref="D29:L29" si="30">SUM(D28)</f>
        <v>0.16399999999999998</v>
      </c>
      <c r="E29" s="82">
        <f t="shared" si="30"/>
        <v>0</v>
      </c>
      <c r="F29" s="41">
        <f t="shared" si="30"/>
        <v>0.32799999999999996</v>
      </c>
      <c r="G29" s="82">
        <f t="shared" si="30"/>
        <v>0</v>
      </c>
      <c r="H29" s="41">
        <f t="shared" si="30"/>
        <v>0.32799999999999996</v>
      </c>
      <c r="I29" s="82">
        <f t="shared" si="30"/>
        <v>0</v>
      </c>
      <c r="J29" s="82">
        <f t="shared" si="30"/>
        <v>0</v>
      </c>
      <c r="K29" s="41">
        <f t="shared" si="30"/>
        <v>0.81999999999999984</v>
      </c>
      <c r="L29" s="82">
        <f t="shared" si="30"/>
        <v>0</v>
      </c>
    </row>
    <row r="30" spans="1:21" ht="15" customHeight="1">
      <c r="A30" s="168" t="s">
        <v>236</v>
      </c>
      <c r="B30" s="169"/>
      <c r="C30" s="176"/>
      <c r="D30" s="29"/>
      <c r="E30" s="29"/>
      <c r="F30" s="29"/>
      <c r="G30" s="29"/>
      <c r="H30" s="29"/>
      <c r="I30" s="37"/>
      <c r="J30" s="29"/>
      <c r="K30" s="29"/>
      <c r="L30" s="29"/>
    </row>
    <row r="31" spans="1:21">
      <c r="A31" s="28"/>
      <c r="B31" s="32" t="s">
        <v>116</v>
      </c>
      <c r="C31" s="60">
        <v>43.87</v>
      </c>
      <c r="D31" s="81">
        <f t="shared" ref="D31:D37" si="31">C31*M31/100</f>
        <v>0</v>
      </c>
      <c r="E31" s="81">
        <f t="shared" ref="E31:E37" si="32">C31*N31/100</f>
        <v>0</v>
      </c>
      <c r="F31" s="29">
        <f t="shared" ref="F31:F37" si="33">C31*O31/100</f>
        <v>4.3869999999999996</v>
      </c>
      <c r="G31" s="81">
        <v>0</v>
      </c>
      <c r="H31" s="29">
        <f t="shared" ref="H31:H37" si="34">C31*Q31/100</f>
        <v>3.0709</v>
      </c>
      <c r="I31" s="83">
        <v>0</v>
      </c>
      <c r="J31" s="81">
        <f t="shared" ref="J31:J33" si="35">E31*S31/100</f>
        <v>0</v>
      </c>
      <c r="K31" s="29">
        <f t="shared" ref="K31:K37" si="36">SUM(D31:H31)</f>
        <v>7.4578999999999995</v>
      </c>
      <c r="L31" s="81">
        <v>0</v>
      </c>
      <c r="M31">
        <v>0</v>
      </c>
      <c r="N31">
        <v>0</v>
      </c>
      <c r="O31">
        <v>10</v>
      </c>
      <c r="P31">
        <v>0</v>
      </c>
      <c r="Q31">
        <v>7</v>
      </c>
      <c r="R31">
        <v>0</v>
      </c>
      <c r="S31">
        <v>0</v>
      </c>
      <c r="U31">
        <v>0</v>
      </c>
    </row>
    <row r="32" spans="1:21">
      <c r="A32" s="28"/>
      <c r="B32" s="32" t="s">
        <v>145</v>
      </c>
      <c r="C32" s="60">
        <v>1.38</v>
      </c>
      <c r="D32" s="81">
        <f t="shared" si="31"/>
        <v>0</v>
      </c>
      <c r="E32" s="81">
        <f t="shared" si="32"/>
        <v>0</v>
      </c>
      <c r="F32" s="29">
        <f t="shared" si="33"/>
        <v>0.13799999999999998</v>
      </c>
      <c r="G32" s="81">
        <v>0</v>
      </c>
      <c r="H32" s="29">
        <f t="shared" si="34"/>
        <v>0.13799999999999998</v>
      </c>
      <c r="I32" s="83">
        <v>0</v>
      </c>
      <c r="J32" s="81">
        <f t="shared" si="35"/>
        <v>0</v>
      </c>
      <c r="K32" s="29">
        <f t="shared" si="36"/>
        <v>0.27599999999999997</v>
      </c>
      <c r="L32" s="81">
        <v>0</v>
      </c>
      <c r="M32">
        <v>0</v>
      </c>
      <c r="N32">
        <v>0</v>
      </c>
      <c r="O32">
        <v>10</v>
      </c>
      <c r="P32">
        <v>0</v>
      </c>
      <c r="Q32">
        <v>10</v>
      </c>
      <c r="R32">
        <v>0</v>
      </c>
      <c r="S32">
        <v>0</v>
      </c>
      <c r="U32">
        <v>0</v>
      </c>
    </row>
    <row r="33" spans="1:21">
      <c r="A33" s="28"/>
      <c r="B33" s="32" t="s">
        <v>60</v>
      </c>
      <c r="C33" s="60">
        <v>5.22</v>
      </c>
      <c r="D33" s="81">
        <f t="shared" si="31"/>
        <v>0</v>
      </c>
      <c r="E33" s="81">
        <f t="shared" si="32"/>
        <v>0</v>
      </c>
      <c r="F33" s="29">
        <f t="shared" si="33"/>
        <v>0.52199999999999991</v>
      </c>
      <c r="G33" s="81">
        <v>0</v>
      </c>
      <c r="H33" s="29">
        <f t="shared" si="34"/>
        <v>0.52199999999999991</v>
      </c>
      <c r="I33" s="83">
        <v>0</v>
      </c>
      <c r="J33" s="81">
        <f t="shared" si="35"/>
        <v>0</v>
      </c>
      <c r="K33" s="29">
        <f t="shared" si="36"/>
        <v>1.0439999999999998</v>
      </c>
      <c r="L33" s="81">
        <v>0</v>
      </c>
      <c r="M33">
        <v>0</v>
      </c>
      <c r="N33">
        <v>0</v>
      </c>
      <c r="O33">
        <v>10</v>
      </c>
      <c r="P33">
        <v>0</v>
      </c>
      <c r="Q33">
        <v>10</v>
      </c>
      <c r="R33">
        <v>0</v>
      </c>
      <c r="S33">
        <v>0</v>
      </c>
      <c r="U33">
        <v>0</v>
      </c>
    </row>
    <row r="34" spans="1:21">
      <c r="A34" s="28"/>
      <c r="B34" s="32" t="s">
        <v>201</v>
      </c>
      <c r="C34" s="60">
        <v>1.1000000000000001</v>
      </c>
      <c r="D34" s="81">
        <f t="shared" si="31"/>
        <v>0</v>
      </c>
      <c r="E34" s="81">
        <f t="shared" si="32"/>
        <v>0</v>
      </c>
      <c r="F34" s="29">
        <f t="shared" si="33"/>
        <v>0.16500000000000001</v>
      </c>
      <c r="G34" s="81">
        <v>0</v>
      </c>
      <c r="H34" s="29">
        <f t="shared" si="34"/>
        <v>0.16500000000000001</v>
      </c>
      <c r="I34" s="60">
        <v>1.1000000000000001</v>
      </c>
      <c r="J34" s="60">
        <v>1.1000000000000001</v>
      </c>
      <c r="K34" s="29">
        <f t="shared" si="36"/>
        <v>0.33</v>
      </c>
      <c r="L34" s="81">
        <v>0</v>
      </c>
      <c r="M34">
        <v>0</v>
      </c>
      <c r="N34">
        <v>0</v>
      </c>
      <c r="O34">
        <v>15</v>
      </c>
      <c r="P34">
        <v>0</v>
      </c>
      <c r="Q34">
        <v>15</v>
      </c>
      <c r="R34">
        <v>0</v>
      </c>
      <c r="S34">
        <v>100</v>
      </c>
      <c r="U34">
        <v>0</v>
      </c>
    </row>
    <row r="35" spans="1:21">
      <c r="A35" s="28"/>
      <c r="B35" s="32" t="s">
        <v>216</v>
      </c>
      <c r="C35" s="60">
        <v>0.72</v>
      </c>
      <c r="D35" s="81">
        <f t="shared" si="31"/>
        <v>0</v>
      </c>
      <c r="E35" s="81">
        <f t="shared" si="32"/>
        <v>0</v>
      </c>
      <c r="F35" s="29">
        <f t="shared" si="33"/>
        <v>0.10799999999999998</v>
      </c>
      <c r="G35" s="81">
        <v>0</v>
      </c>
      <c r="H35" s="29">
        <f t="shared" si="34"/>
        <v>0.10799999999999998</v>
      </c>
      <c r="I35" s="60">
        <v>0.72</v>
      </c>
      <c r="J35" s="60">
        <v>0.72</v>
      </c>
      <c r="K35" s="29">
        <f t="shared" si="36"/>
        <v>0.21599999999999997</v>
      </c>
      <c r="L35" s="81">
        <v>0</v>
      </c>
      <c r="M35">
        <v>0</v>
      </c>
      <c r="N35">
        <v>0</v>
      </c>
      <c r="O35">
        <v>15</v>
      </c>
      <c r="P35">
        <v>0</v>
      </c>
      <c r="Q35">
        <v>15</v>
      </c>
      <c r="R35">
        <v>0</v>
      </c>
      <c r="S35">
        <v>100</v>
      </c>
      <c r="U35">
        <v>0</v>
      </c>
    </row>
    <row r="36" spans="1:21">
      <c r="A36" s="28"/>
      <c r="B36" s="32" t="s">
        <v>64</v>
      </c>
      <c r="C36" s="60">
        <v>1.38</v>
      </c>
      <c r="D36" s="81">
        <f t="shared" si="31"/>
        <v>0</v>
      </c>
      <c r="E36" s="81">
        <f t="shared" si="32"/>
        <v>0</v>
      </c>
      <c r="F36" s="29">
        <f t="shared" si="33"/>
        <v>0.20699999999999999</v>
      </c>
      <c r="G36" s="81">
        <v>0</v>
      </c>
      <c r="H36" s="29">
        <f t="shared" si="34"/>
        <v>0.13799999999999998</v>
      </c>
      <c r="I36" s="60">
        <v>1.38</v>
      </c>
      <c r="J36" s="60">
        <v>1.38</v>
      </c>
      <c r="K36" s="29">
        <f t="shared" si="36"/>
        <v>0.34499999999999997</v>
      </c>
      <c r="L36" s="81">
        <v>0</v>
      </c>
      <c r="M36">
        <v>0</v>
      </c>
      <c r="N36">
        <v>0</v>
      </c>
      <c r="O36">
        <v>15</v>
      </c>
      <c r="P36">
        <v>0</v>
      </c>
      <c r="Q36">
        <v>10</v>
      </c>
      <c r="R36">
        <v>0</v>
      </c>
      <c r="S36">
        <v>100</v>
      </c>
      <c r="U36">
        <v>0</v>
      </c>
    </row>
    <row r="37" spans="1:21">
      <c r="A37" s="28"/>
      <c r="B37" s="32" t="s">
        <v>248</v>
      </c>
      <c r="C37" s="60">
        <v>6.27</v>
      </c>
      <c r="D37" s="81">
        <f t="shared" si="31"/>
        <v>0</v>
      </c>
      <c r="E37" s="81">
        <f t="shared" si="32"/>
        <v>0</v>
      </c>
      <c r="F37" s="29">
        <f t="shared" si="33"/>
        <v>0.9405</v>
      </c>
      <c r="G37" s="81">
        <v>0</v>
      </c>
      <c r="H37" s="29">
        <f t="shared" si="34"/>
        <v>0.627</v>
      </c>
      <c r="I37" s="83">
        <v>0</v>
      </c>
      <c r="J37" s="81">
        <f t="shared" ref="J37" si="37">E37*S37/100</f>
        <v>0</v>
      </c>
      <c r="K37" s="29">
        <f t="shared" si="36"/>
        <v>1.5674999999999999</v>
      </c>
      <c r="L37" s="81">
        <v>0</v>
      </c>
      <c r="M37">
        <v>0</v>
      </c>
      <c r="N37">
        <v>0</v>
      </c>
      <c r="O37">
        <v>15</v>
      </c>
      <c r="P37">
        <v>0</v>
      </c>
      <c r="Q37">
        <v>10</v>
      </c>
      <c r="R37">
        <v>0</v>
      </c>
      <c r="S37">
        <v>0</v>
      </c>
      <c r="U37">
        <v>0</v>
      </c>
    </row>
    <row r="38" spans="1:21">
      <c r="A38" s="166" t="s">
        <v>114</v>
      </c>
      <c r="B38" s="167"/>
      <c r="C38" s="41">
        <f>SUM(C31:C37)</f>
        <v>59.94</v>
      </c>
      <c r="D38" s="82">
        <f t="shared" ref="D38:L38" si="38">SUM(D31:D37)</f>
        <v>0</v>
      </c>
      <c r="E38" s="82">
        <f t="shared" si="38"/>
        <v>0</v>
      </c>
      <c r="F38" s="41">
        <f t="shared" si="38"/>
        <v>6.4674999999999994</v>
      </c>
      <c r="G38" s="82">
        <f t="shared" si="38"/>
        <v>0</v>
      </c>
      <c r="H38" s="41">
        <f t="shared" si="38"/>
        <v>4.7688999999999995</v>
      </c>
      <c r="I38" s="41">
        <f t="shared" si="38"/>
        <v>3.2</v>
      </c>
      <c r="J38" s="41">
        <f t="shared" si="38"/>
        <v>3.2</v>
      </c>
      <c r="K38" s="41">
        <f t="shared" si="38"/>
        <v>11.2364</v>
      </c>
      <c r="L38" s="82">
        <f t="shared" si="38"/>
        <v>0</v>
      </c>
    </row>
    <row r="39" spans="1:21" ht="15" customHeight="1">
      <c r="A39" s="168" t="s">
        <v>237</v>
      </c>
      <c r="B39" s="169"/>
      <c r="C39" s="176"/>
      <c r="D39" s="29"/>
      <c r="E39" s="29"/>
      <c r="F39" s="29"/>
      <c r="G39" s="29"/>
      <c r="H39" s="29"/>
      <c r="I39" s="37"/>
      <c r="J39" s="29"/>
      <c r="K39" s="29"/>
      <c r="L39" s="29"/>
    </row>
    <row r="40" spans="1:21">
      <c r="A40" s="28"/>
      <c r="B40" s="32" t="s">
        <v>136</v>
      </c>
      <c r="C40" s="60">
        <v>7.4</v>
      </c>
      <c r="D40" s="81">
        <f t="shared" ref="D40:D46" si="39">C40*M40/100</f>
        <v>0</v>
      </c>
      <c r="E40" s="81">
        <f t="shared" ref="E40:E46" si="40">C40*N40/100</f>
        <v>0</v>
      </c>
      <c r="F40" s="29">
        <f t="shared" ref="F40:F46" si="41">C40*O40/100</f>
        <v>0.74</v>
      </c>
      <c r="G40" s="81">
        <v>0</v>
      </c>
      <c r="H40" s="29">
        <f t="shared" ref="H40:H46" si="42">C40*Q40/100</f>
        <v>0.74</v>
      </c>
      <c r="I40" s="83">
        <v>0</v>
      </c>
      <c r="J40" s="81">
        <f t="shared" ref="J40" si="43">E40*S40/100</f>
        <v>0</v>
      </c>
      <c r="K40" s="29">
        <f t="shared" ref="K40:K46" si="44">SUM(D40:H40)</f>
        <v>1.48</v>
      </c>
      <c r="L40" s="81">
        <v>0</v>
      </c>
      <c r="M40">
        <v>0</v>
      </c>
      <c r="N40">
        <v>0</v>
      </c>
      <c r="O40">
        <v>10</v>
      </c>
      <c r="P40">
        <v>0</v>
      </c>
      <c r="Q40">
        <v>10</v>
      </c>
      <c r="R40">
        <v>0</v>
      </c>
      <c r="S40">
        <v>0</v>
      </c>
      <c r="U40">
        <v>0</v>
      </c>
    </row>
    <row r="41" spans="1:21">
      <c r="A41" s="28"/>
      <c r="B41" s="32" t="s">
        <v>249</v>
      </c>
      <c r="C41" s="60">
        <v>0.83</v>
      </c>
      <c r="D41" s="81">
        <f t="shared" si="39"/>
        <v>0</v>
      </c>
      <c r="E41" s="81">
        <f t="shared" si="40"/>
        <v>0</v>
      </c>
      <c r="F41" s="29">
        <f t="shared" si="41"/>
        <v>0.1245</v>
      </c>
      <c r="G41" s="81">
        <v>0</v>
      </c>
      <c r="H41" s="29">
        <f t="shared" si="42"/>
        <v>8.299999999999999E-2</v>
      </c>
      <c r="I41" s="83">
        <v>0</v>
      </c>
      <c r="J41" s="60">
        <v>0.83</v>
      </c>
      <c r="K41" s="29">
        <f t="shared" si="44"/>
        <v>0.20749999999999999</v>
      </c>
      <c r="L41" s="81">
        <v>0</v>
      </c>
      <c r="M41">
        <v>0</v>
      </c>
      <c r="N41">
        <v>0</v>
      </c>
      <c r="O41">
        <v>15</v>
      </c>
      <c r="P41">
        <v>0</v>
      </c>
      <c r="Q41">
        <v>10</v>
      </c>
      <c r="R41">
        <v>0</v>
      </c>
      <c r="S41">
        <v>100</v>
      </c>
      <c r="U41">
        <v>0</v>
      </c>
    </row>
    <row r="42" spans="1:21">
      <c r="A42" s="28"/>
      <c r="B42" s="32" t="s">
        <v>95</v>
      </c>
      <c r="C42" s="60">
        <v>0.19</v>
      </c>
      <c r="D42" s="81">
        <f t="shared" si="39"/>
        <v>0</v>
      </c>
      <c r="E42" s="81">
        <f t="shared" si="40"/>
        <v>0</v>
      </c>
      <c r="F42" s="29">
        <f t="shared" si="41"/>
        <v>1.9E-2</v>
      </c>
      <c r="G42" s="81">
        <v>0</v>
      </c>
      <c r="H42" s="29">
        <f t="shared" si="42"/>
        <v>1.3300000000000001E-2</v>
      </c>
      <c r="I42" s="83">
        <v>0</v>
      </c>
      <c r="J42" s="81">
        <f t="shared" ref="J42:J45" si="45">E42*S42/100</f>
        <v>0</v>
      </c>
      <c r="K42" s="29">
        <f t="shared" si="44"/>
        <v>3.2300000000000002E-2</v>
      </c>
      <c r="L42" s="81">
        <v>0</v>
      </c>
      <c r="M42">
        <v>0</v>
      </c>
      <c r="N42">
        <v>0</v>
      </c>
      <c r="O42">
        <v>10</v>
      </c>
      <c r="P42">
        <v>0</v>
      </c>
      <c r="Q42">
        <v>7</v>
      </c>
      <c r="R42">
        <v>0</v>
      </c>
      <c r="S42">
        <v>0</v>
      </c>
      <c r="U42">
        <v>0</v>
      </c>
    </row>
    <row r="43" spans="1:21">
      <c r="A43" s="28"/>
      <c r="B43" s="32" t="s">
        <v>96</v>
      </c>
      <c r="C43" s="60">
        <v>14.734999999999999</v>
      </c>
      <c r="D43" s="81">
        <f t="shared" si="39"/>
        <v>0</v>
      </c>
      <c r="E43" s="81">
        <f t="shared" si="40"/>
        <v>0</v>
      </c>
      <c r="F43" s="29">
        <f t="shared" si="41"/>
        <v>0.73675000000000002</v>
      </c>
      <c r="G43" s="81">
        <v>0</v>
      </c>
      <c r="H43" s="29">
        <f t="shared" si="42"/>
        <v>0.73675000000000002</v>
      </c>
      <c r="I43" s="83">
        <v>0</v>
      </c>
      <c r="J43" s="81">
        <f t="shared" si="45"/>
        <v>0</v>
      </c>
      <c r="K43" s="29">
        <f t="shared" si="44"/>
        <v>1.4735</v>
      </c>
      <c r="L43" s="81">
        <v>0</v>
      </c>
      <c r="M43">
        <v>0</v>
      </c>
      <c r="N43">
        <v>0</v>
      </c>
      <c r="O43">
        <v>5</v>
      </c>
      <c r="P43">
        <v>0</v>
      </c>
      <c r="Q43">
        <v>5</v>
      </c>
      <c r="R43">
        <v>0</v>
      </c>
      <c r="S43">
        <v>0</v>
      </c>
      <c r="U43">
        <v>0</v>
      </c>
    </row>
    <row r="44" spans="1:21">
      <c r="A44" s="28"/>
      <c r="B44" s="32" t="s">
        <v>139</v>
      </c>
      <c r="C44" s="60">
        <v>20.215</v>
      </c>
      <c r="D44" s="81">
        <f t="shared" si="39"/>
        <v>0</v>
      </c>
      <c r="E44" s="81">
        <f t="shared" si="40"/>
        <v>0</v>
      </c>
      <c r="F44" s="29">
        <f t="shared" si="41"/>
        <v>1.01075</v>
      </c>
      <c r="G44" s="81">
        <v>0</v>
      </c>
      <c r="H44" s="29">
        <f t="shared" si="42"/>
        <v>1.01075</v>
      </c>
      <c r="I44" s="83">
        <v>0</v>
      </c>
      <c r="J44" s="81">
        <f t="shared" si="45"/>
        <v>0</v>
      </c>
      <c r="K44" s="29">
        <f t="shared" si="44"/>
        <v>2.0215000000000001</v>
      </c>
      <c r="L44" s="81">
        <v>0</v>
      </c>
      <c r="M44">
        <v>0</v>
      </c>
      <c r="N44">
        <v>0</v>
      </c>
      <c r="O44">
        <v>5</v>
      </c>
      <c r="P44">
        <v>0</v>
      </c>
      <c r="Q44">
        <v>5</v>
      </c>
      <c r="R44">
        <v>0</v>
      </c>
      <c r="S44">
        <v>0</v>
      </c>
      <c r="U44">
        <v>0</v>
      </c>
    </row>
    <row r="45" spans="1:21">
      <c r="A45" s="28"/>
      <c r="B45" s="32" t="s">
        <v>250</v>
      </c>
      <c r="C45" s="60">
        <v>25.64</v>
      </c>
      <c r="D45" s="81">
        <f t="shared" si="39"/>
        <v>0</v>
      </c>
      <c r="E45" s="81">
        <f t="shared" si="40"/>
        <v>0</v>
      </c>
      <c r="F45" s="29">
        <f t="shared" si="41"/>
        <v>1.2819999999999998</v>
      </c>
      <c r="G45" s="81">
        <v>0</v>
      </c>
      <c r="H45" s="29">
        <f t="shared" si="42"/>
        <v>1.2819999999999998</v>
      </c>
      <c r="I45" s="83">
        <v>0</v>
      </c>
      <c r="J45" s="81">
        <f t="shared" si="45"/>
        <v>0</v>
      </c>
      <c r="K45" s="29">
        <f t="shared" si="44"/>
        <v>2.5639999999999996</v>
      </c>
      <c r="L45" s="81">
        <v>0</v>
      </c>
      <c r="M45">
        <v>0</v>
      </c>
      <c r="N45">
        <v>0</v>
      </c>
      <c r="O45">
        <v>5</v>
      </c>
      <c r="P45">
        <v>0</v>
      </c>
      <c r="Q45">
        <v>5</v>
      </c>
      <c r="R45">
        <v>0</v>
      </c>
      <c r="S45">
        <v>0</v>
      </c>
      <c r="U45">
        <v>0</v>
      </c>
    </row>
    <row r="46" spans="1:21">
      <c r="A46" s="28"/>
      <c r="B46" s="32" t="s">
        <v>251</v>
      </c>
      <c r="C46" s="60">
        <v>1.6</v>
      </c>
      <c r="D46" s="81">
        <f t="shared" si="39"/>
        <v>0</v>
      </c>
      <c r="E46" s="81">
        <f t="shared" si="40"/>
        <v>0</v>
      </c>
      <c r="F46" s="29">
        <f t="shared" si="41"/>
        <v>0.16</v>
      </c>
      <c r="G46" s="81">
        <v>0</v>
      </c>
      <c r="H46" s="81">
        <f t="shared" si="42"/>
        <v>0</v>
      </c>
      <c r="I46" s="83">
        <v>0</v>
      </c>
      <c r="J46" s="60">
        <v>1.6</v>
      </c>
      <c r="K46" s="29">
        <f t="shared" si="44"/>
        <v>0.16</v>
      </c>
      <c r="L46" s="81">
        <v>0</v>
      </c>
      <c r="M46">
        <v>0</v>
      </c>
      <c r="N46">
        <v>0</v>
      </c>
      <c r="O46">
        <v>10</v>
      </c>
      <c r="P46">
        <v>0</v>
      </c>
      <c r="Q46">
        <v>0</v>
      </c>
      <c r="R46">
        <v>0</v>
      </c>
      <c r="S46">
        <v>100</v>
      </c>
      <c r="U46">
        <v>0</v>
      </c>
    </row>
    <row r="47" spans="1:21">
      <c r="A47" s="166" t="s">
        <v>114</v>
      </c>
      <c r="B47" s="167"/>
      <c r="C47" s="41">
        <f>SUM(C40:C46)</f>
        <v>70.61</v>
      </c>
      <c r="D47" s="82">
        <f t="shared" ref="D47:L47" si="46">SUM(D40:D46)</f>
        <v>0</v>
      </c>
      <c r="E47" s="82">
        <f t="shared" si="46"/>
        <v>0</v>
      </c>
      <c r="F47" s="41">
        <f t="shared" si="46"/>
        <v>4.0730000000000004</v>
      </c>
      <c r="G47" s="82">
        <f t="shared" si="46"/>
        <v>0</v>
      </c>
      <c r="H47" s="41">
        <f t="shared" si="46"/>
        <v>3.8658000000000001</v>
      </c>
      <c r="I47" s="82">
        <f t="shared" si="46"/>
        <v>0</v>
      </c>
      <c r="J47" s="41">
        <f t="shared" si="46"/>
        <v>2.4300000000000002</v>
      </c>
      <c r="K47" s="41">
        <f t="shared" si="46"/>
        <v>7.9388000000000005</v>
      </c>
      <c r="L47" s="82">
        <f t="shared" si="46"/>
        <v>0</v>
      </c>
    </row>
    <row r="48" spans="1:21" ht="15" customHeight="1">
      <c r="A48" s="168" t="s">
        <v>238</v>
      </c>
      <c r="B48" s="169"/>
      <c r="C48" s="176"/>
      <c r="D48" s="29"/>
      <c r="E48" s="29"/>
      <c r="F48" s="29"/>
      <c r="G48" s="29"/>
      <c r="H48" s="29"/>
      <c r="I48" s="37"/>
      <c r="J48" s="29"/>
      <c r="K48" s="29"/>
      <c r="L48" s="29"/>
    </row>
    <row r="49" spans="1:21">
      <c r="A49" s="28"/>
      <c r="B49" s="32" t="s">
        <v>252</v>
      </c>
      <c r="C49" s="60">
        <v>10</v>
      </c>
      <c r="D49" s="81">
        <f>C49*M49/100</f>
        <v>0</v>
      </c>
      <c r="E49" s="81">
        <f t="shared" ref="E49" si="47">C49*N49/100</f>
        <v>0</v>
      </c>
      <c r="F49" s="29">
        <f>C49*O49/100</f>
        <v>0.5</v>
      </c>
      <c r="G49" s="81">
        <v>0</v>
      </c>
      <c r="H49" s="29">
        <f t="shared" ref="H49" si="48">C49*Q49/100</f>
        <v>0.7</v>
      </c>
      <c r="I49" s="83">
        <v>0</v>
      </c>
      <c r="J49" s="81">
        <v>0</v>
      </c>
      <c r="K49" s="29">
        <f>SUM(D49:H49)</f>
        <v>1.2</v>
      </c>
      <c r="L49" s="81">
        <v>0</v>
      </c>
      <c r="M49">
        <v>0</v>
      </c>
      <c r="N49">
        <v>0</v>
      </c>
      <c r="O49">
        <v>5</v>
      </c>
      <c r="P49">
        <v>0</v>
      </c>
      <c r="Q49">
        <v>7</v>
      </c>
      <c r="R49">
        <v>0</v>
      </c>
      <c r="S49">
        <v>0</v>
      </c>
      <c r="U49">
        <v>0</v>
      </c>
    </row>
    <row r="50" spans="1:21">
      <c r="A50" s="166" t="s">
        <v>114</v>
      </c>
      <c r="B50" s="167"/>
      <c r="C50" s="41">
        <v>10</v>
      </c>
      <c r="D50" s="82">
        <v>0</v>
      </c>
      <c r="E50" s="84">
        <v>0</v>
      </c>
      <c r="F50" s="41">
        <v>0.5</v>
      </c>
      <c r="G50" s="81">
        <v>0</v>
      </c>
      <c r="H50" s="41">
        <v>0.7</v>
      </c>
      <c r="I50" s="82">
        <v>0</v>
      </c>
      <c r="J50" s="84">
        <v>0</v>
      </c>
      <c r="K50" s="41">
        <v>1.2</v>
      </c>
      <c r="L50" s="82">
        <v>0</v>
      </c>
    </row>
    <row r="51" spans="1:21" ht="15" customHeight="1">
      <c r="A51" s="168" t="s">
        <v>253</v>
      </c>
      <c r="B51" s="169"/>
      <c r="C51" s="176"/>
      <c r="D51" s="29"/>
      <c r="E51" s="29"/>
      <c r="F51" s="29"/>
      <c r="G51" s="29"/>
      <c r="H51" s="29"/>
      <c r="I51" s="37"/>
      <c r="J51" s="29"/>
      <c r="K51" s="29"/>
      <c r="L51" s="29"/>
    </row>
    <row r="52" spans="1:21">
      <c r="A52" s="28"/>
      <c r="B52" s="32" t="s">
        <v>16</v>
      </c>
      <c r="C52" s="60">
        <v>7.4080000000000004</v>
      </c>
      <c r="D52" s="29">
        <f t="shared" ref="D52:D62" si="49">C52*M52/100</f>
        <v>0.37040000000000001</v>
      </c>
      <c r="E52" s="81">
        <f t="shared" ref="E52:E62" si="50">C52*N52/100</f>
        <v>0</v>
      </c>
      <c r="F52" s="29">
        <f t="shared" ref="F52:F62" si="51">C52*O52/100</f>
        <v>0.74080000000000001</v>
      </c>
      <c r="G52" s="81">
        <v>0</v>
      </c>
      <c r="H52" s="29">
        <f t="shared" ref="H52:H62" si="52">C52*Q52/100</f>
        <v>0.74080000000000001</v>
      </c>
      <c r="I52" s="60">
        <v>7.4080000000000004</v>
      </c>
      <c r="J52" s="81">
        <v>0</v>
      </c>
      <c r="K52" s="29">
        <f t="shared" ref="K52:K62" si="53">SUM(D52:H52)</f>
        <v>1.8519999999999999</v>
      </c>
      <c r="L52" s="81">
        <v>0</v>
      </c>
      <c r="M52">
        <v>5</v>
      </c>
      <c r="N52">
        <v>0</v>
      </c>
      <c r="O52">
        <v>10</v>
      </c>
      <c r="P52">
        <v>0</v>
      </c>
      <c r="Q52">
        <v>10</v>
      </c>
      <c r="R52">
        <v>100</v>
      </c>
      <c r="S52">
        <v>0</v>
      </c>
      <c r="U52">
        <v>0</v>
      </c>
    </row>
    <row r="53" spans="1:21">
      <c r="A53" s="28"/>
      <c r="B53" s="32" t="s">
        <v>75</v>
      </c>
      <c r="C53" s="60">
        <v>0.46</v>
      </c>
      <c r="D53" s="29">
        <f t="shared" si="49"/>
        <v>2.3000000000000003E-2</v>
      </c>
      <c r="E53" s="81">
        <f t="shared" si="50"/>
        <v>0</v>
      </c>
      <c r="F53" s="29">
        <f t="shared" si="51"/>
        <v>4.6000000000000006E-2</v>
      </c>
      <c r="G53" s="81">
        <v>0</v>
      </c>
      <c r="H53" s="29">
        <f t="shared" si="52"/>
        <v>4.6000000000000006E-2</v>
      </c>
      <c r="I53" s="60">
        <v>0.46</v>
      </c>
      <c r="J53" s="81">
        <v>0</v>
      </c>
      <c r="K53" s="29">
        <f t="shared" si="53"/>
        <v>0.11500000000000002</v>
      </c>
      <c r="L53" s="81">
        <v>0</v>
      </c>
      <c r="M53">
        <v>5</v>
      </c>
      <c r="N53">
        <v>0</v>
      </c>
      <c r="O53">
        <v>10</v>
      </c>
      <c r="P53">
        <v>0</v>
      </c>
      <c r="Q53">
        <v>10</v>
      </c>
      <c r="R53">
        <v>100</v>
      </c>
      <c r="S53">
        <v>0</v>
      </c>
      <c r="U53">
        <v>0</v>
      </c>
    </row>
    <row r="54" spans="1:21">
      <c r="A54" s="28"/>
      <c r="B54" s="32" t="s">
        <v>76</v>
      </c>
      <c r="C54" s="60">
        <v>5.2469000000000001</v>
      </c>
      <c r="D54" s="29">
        <f t="shared" si="49"/>
        <v>0.26234499999999999</v>
      </c>
      <c r="E54" s="81">
        <f t="shared" si="50"/>
        <v>0</v>
      </c>
      <c r="F54" s="29">
        <f t="shared" si="51"/>
        <v>0.52468999999999999</v>
      </c>
      <c r="G54" s="81">
        <v>0</v>
      </c>
      <c r="H54" s="29">
        <f t="shared" si="52"/>
        <v>0.52468999999999999</v>
      </c>
      <c r="I54" s="60">
        <v>5.2469000000000001</v>
      </c>
      <c r="J54" s="81">
        <v>0</v>
      </c>
      <c r="K54" s="29">
        <f t="shared" si="53"/>
        <v>1.311725</v>
      </c>
      <c r="L54" s="81">
        <v>0</v>
      </c>
      <c r="M54">
        <v>5</v>
      </c>
      <c r="N54">
        <v>0</v>
      </c>
      <c r="O54">
        <v>10</v>
      </c>
      <c r="P54">
        <v>0</v>
      </c>
      <c r="Q54">
        <v>10</v>
      </c>
      <c r="R54">
        <v>100</v>
      </c>
      <c r="S54">
        <v>0</v>
      </c>
      <c r="U54">
        <v>0</v>
      </c>
    </row>
    <row r="55" spans="1:21">
      <c r="A55" s="28"/>
      <c r="B55" s="32" t="s">
        <v>42</v>
      </c>
      <c r="C55" s="60">
        <v>0.17269999999999999</v>
      </c>
      <c r="D55" s="29">
        <f t="shared" si="49"/>
        <v>8.6349999999999986E-3</v>
      </c>
      <c r="E55" s="81">
        <f t="shared" si="50"/>
        <v>0</v>
      </c>
      <c r="F55" s="29">
        <f t="shared" si="51"/>
        <v>1.7269999999999997E-2</v>
      </c>
      <c r="G55" s="81">
        <v>0</v>
      </c>
      <c r="H55" s="29">
        <f t="shared" si="52"/>
        <v>1.7269999999999997E-2</v>
      </c>
      <c r="I55" s="83">
        <v>0</v>
      </c>
      <c r="J55" s="81">
        <v>0</v>
      </c>
      <c r="K55" s="29">
        <f t="shared" si="53"/>
        <v>4.3174999999999991E-2</v>
      </c>
      <c r="L55" s="81">
        <v>0</v>
      </c>
      <c r="M55">
        <v>5</v>
      </c>
      <c r="N55">
        <v>0</v>
      </c>
      <c r="O55">
        <v>10</v>
      </c>
      <c r="P55">
        <v>0</v>
      </c>
      <c r="Q55">
        <v>10</v>
      </c>
      <c r="R55">
        <v>0</v>
      </c>
      <c r="S55">
        <v>0</v>
      </c>
      <c r="U55">
        <v>0</v>
      </c>
    </row>
    <row r="56" spans="1:21">
      <c r="A56" s="28"/>
      <c r="B56" s="32" t="s">
        <v>254</v>
      </c>
      <c r="C56" s="60">
        <v>2.2742</v>
      </c>
      <c r="D56" s="29">
        <f t="shared" si="49"/>
        <v>0.11371000000000001</v>
      </c>
      <c r="E56" s="81">
        <f t="shared" si="50"/>
        <v>0</v>
      </c>
      <c r="F56" s="29">
        <f t="shared" si="51"/>
        <v>0.22742000000000001</v>
      </c>
      <c r="G56" s="81">
        <v>0</v>
      </c>
      <c r="H56" s="29">
        <f t="shared" si="52"/>
        <v>0.22742000000000001</v>
      </c>
      <c r="I56" s="60">
        <v>2.2742</v>
      </c>
      <c r="J56" s="81">
        <v>0</v>
      </c>
      <c r="K56" s="29">
        <f t="shared" si="53"/>
        <v>0.56855000000000011</v>
      </c>
      <c r="L56" s="81">
        <v>0</v>
      </c>
      <c r="M56">
        <v>5</v>
      </c>
      <c r="N56">
        <v>0</v>
      </c>
      <c r="O56">
        <v>10</v>
      </c>
      <c r="P56">
        <v>0</v>
      </c>
      <c r="Q56">
        <v>10</v>
      </c>
      <c r="R56">
        <v>100</v>
      </c>
      <c r="S56">
        <v>0</v>
      </c>
      <c r="U56">
        <v>0</v>
      </c>
    </row>
    <row r="57" spans="1:21">
      <c r="A57" s="28"/>
      <c r="B57" s="32" t="s">
        <v>255</v>
      </c>
      <c r="C57" s="60">
        <v>1.764</v>
      </c>
      <c r="D57" s="29">
        <f t="shared" si="49"/>
        <v>8.8200000000000001E-2</v>
      </c>
      <c r="E57" s="81">
        <f t="shared" si="50"/>
        <v>0</v>
      </c>
      <c r="F57" s="29">
        <f t="shared" si="51"/>
        <v>0.1764</v>
      </c>
      <c r="G57" s="81">
        <v>0</v>
      </c>
      <c r="H57" s="29">
        <f t="shared" si="52"/>
        <v>0.1764</v>
      </c>
      <c r="I57" s="60">
        <v>1.764</v>
      </c>
      <c r="J57" s="81">
        <v>0</v>
      </c>
      <c r="K57" s="29">
        <f t="shared" si="53"/>
        <v>0.441</v>
      </c>
      <c r="L57" s="81">
        <v>0</v>
      </c>
      <c r="M57">
        <v>5</v>
      </c>
      <c r="N57">
        <v>0</v>
      </c>
      <c r="O57">
        <v>10</v>
      </c>
      <c r="P57">
        <v>0</v>
      </c>
      <c r="Q57">
        <v>10</v>
      </c>
      <c r="R57">
        <v>100</v>
      </c>
      <c r="S57">
        <v>0</v>
      </c>
      <c r="U57">
        <v>0</v>
      </c>
    </row>
    <row r="58" spans="1:21">
      <c r="A58" s="28"/>
      <c r="B58" s="32" t="s">
        <v>256</v>
      </c>
      <c r="C58" s="60">
        <v>1.6617</v>
      </c>
      <c r="D58" s="29">
        <f t="shared" si="49"/>
        <v>8.3085000000000006E-2</v>
      </c>
      <c r="E58" s="81">
        <f t="shared" si="50"/>
        <v>0</v>
      </c>
      <c r="F58" s="29">
        <f t="shared" si="51"/>
        <v>0.16617000000000001</v>
      </c>
      <c r="G58" s="81">
        <v>0</v>
      </c>
      <c r="H58" s="29">
        <f t="shared" si="52"/>
        <v>0.16617000000000001</v>
      </c>
      <c r="I58" s="60">
        <v>1.6617</v>
      </c>
      <c r="J58" s="81">
        <v>0</v>
      </c>
      <c r="K58" s="29">
        <f t="shared" si="53"/>
        <v>0.41542500000000004</v>
      </c>
      <c r="L58" s="81">
        <v>0</v>
      </c>
      <c r="M58">
        <v>5</v>
      </c>
      <c r="N58">
        <v>0</v>
      </c>
      <c r="O58">
        <v>10</v>
      </c>
      <c r="P58">
        <v>0</v>
      </c>
      <c r="Q58">
        <v>10</v>
      </c>
      <c r="R58">
        <v>100</v>
      </c>
      <c r="S58">
        <v>0</v>
      </c>
      <c r="U58">
        <v>0</v>
      </c>
    </row>
    <row r="59" spans="1:21">
      <c r="A59" s="28"/>
      <c r="B59" s="32" t="s">
        <v>257</v>
      </c>
      <c r="C59" s="60">
        <v>4.6210000000000004</v>
      </c>
      <c r="D59" s="29">
        <f t="shared" si="49"/>
        <v>0.23105000000000003</v>
      </c>
      <c r="E59" s="81">
        <f t="shared" si="50"/>
        <v>0</v>
      </c>
      <c r="F59" s="29">
        <f t="shared" si="51"/>
        <v>0.46210000000000007</v>
      </c>
      <c r="G59" s="81">
        <v>0</v>
      </c>
      <c r="H59" s="29">
        <f t="shared" si="52"/>
        <v>0.46210000000000007</v>
      </c>
      <c r="I59" s="60">
        <v>4.6210000000000004</v>
      </c>
      <c r="J59" s="81">
        <v>0</v>
      </c>
      <c r="K59" s="29">
        <f t="shared" si="53"/>
        <v>1.1552500000000001</v>
      </c>
      <c r="L59" s="81">
        <v>0</v>
      </c>
      <c r="M59">
        <v>5</v>
      </c>
      <c r="N59">
        <v>0</v>
      </c>
      <c r="O59">
        <v>10</v>
      </c>
      <c r="P59">
        <v>0</v>
      </c>
      <c r="Q59">
        <v>10</v>
      </c>
      <c r="R59">
        <v>100</v>
      </c>
      <c r="S59">
        <v>0</v>
      </c>
      <c r="U59">
        <v>0</v>
      </c>
    </row>
    <row r="60" spans="1:21">
      <c r="A60" s="28"/>
      <c r="B60" s="32" t="s">
        <v>258</v>
      </c>
      <c r="C60" s="60">
        <v>6.1196999999999999</v>
      </c>
      <c r="D60" s="29">
        <f t="shared" si="49"/>
        <v>0.30598500000000001</v>
      </c>
      <c r="E60" s="81">
        <f t="shared" si="50"/>
        <v>0</v>
      </c>
      <c r="F60" s="29">
        <f t="shared" si="51"/>
        <v>0.61197000000000001</v>
      </c>
      <c r="G60" s="81">
        <v>0</v>
      </c>
      <c r="H60" s="29">
        <f t="shared" si="52"/>
        <v>0.91795500000000008</v>
      </c>
      <c r="I60" s="60">
        <v>6.1196999999999999</v>
      </c>
      <c r="J60" s="81">
        <v>0</v>
      </c>
      <c r="K60" s="29">
        <f t="shared" si="53"/>
        <v>1.8359100000000002</v>
      </c>
      <c r="L60" s="81">
        <v>0</v>
      </c>
      <c r="M60">
        <v>5</v>
      </c>
      <c r="N60">
        <v>0</v>
      </c>
      <c r="O60">
        <v>10</v>
      </c>
      <c r="P60">
        <v>0</v>
      </c>
      <c r="Q60">
        <v>15</v>
      </c>
      <c r="R60">
        <v>100</v>
      </c>
      <c r="S60">
        <v>0</v>
      </c>
      <c r="U60">
        <v>0</v>
      </c>
    </row>
    <row r="61" spans="1:21">
      <c r="A61" s="28"/>
      <c r="B61" s="32" t="s">
        <v>259</v>
      </c>
      <c r="C61" s="60">
        <v>3.6137999999999999</v>
      </c>
      <c r="D61" s="29">
        <f t="shared" si="49"/>
        <v>0.18068999999999999</v>
      </c>
      <c r="E61" s="81">
        <f t="shared" si="50"/>
        <v>0</v>
      </c>
      <c r="F61" s="29">
        <f t="shared" si="51"/>
        <v>0.36137999999999998</v>
      </c>
      <c r="G61" s="81">
        <v>0</v>
      </c>
      <c r="H61" s="81">
        <f t="shared" si="52"/>
        <v>0</v>
      </c>
      <c r="I61" s="60">
        <v>3.6137999999999999</v>
      </c>
      <c r="J61" s="81">
        <v>0</v>
      </c>
      <c r="K61" s="29">
        <f t="shared" si="53"/>
        <v>0.54206999999999994</v>
      </c>
      <c r="L61" s="81">
        <v>0</v>
      </c>
      <c r="M61">
        <v>5</v>
      </c>
      <c r="N61">
        <v>0</v>
      </c>
      <c r="O61">
        <v>10</v>
      </c>
      <c r="P61">
        <v>0</v>
      </c>
      <c r="Q61">
        <v>0</v>
      </c>
      <c r="R61">
        <v>100</v>
      </c>
      <c r="S61">
        <v>0</v>
      </c>
      <c r="U61">
        <v>0</v>
      </c>
    </row>
    <row r="62" spans="1:21">
      <c r="A62" s="28"/>
      <c r="B62" s="32" t="s">
        <v>260</v>
      </c>
      <c r="C62" s="60">
        <v>2.0794999999999999</v>
      </c>
      <c r="D62" s="29">
        <f t="shared" si="49"/>
        <v>0.10397499999999998</v>
      </c>
      <c r="E62" s="81">
        <f t="shared" si="50"/>
        <v>0</v>
      </c>
      <c r="F62" s="29">
        <f t="shared" si="51"/>
        <v>0.20794999999999997</v>
      </c>
      <c r="G62" s="81">
        <v>0</v>
      </c>
      <c r="H62" s="81">
        <f t="shared" si="52"/>
        <v>0</v>
      </c>
      <c r="I62" s="60">
        <v>2.0794999999999999</v>
      </c>
      <c r="J62" s="81">
        <v>0</v>
      </c>
      <c r="K62" s="29">
        <f t="shared" si="53"/>
        <v>0.31192499999999995</v>
      </c>
      <c r="L62" s="81">
        <v>0</v>
      </c>
      <c r="M62">
        <v>5</v>
      </c>
      <c r="N62">
        <v>0</v>
      </c>
      <c r="O62">
        <v>10</v>
      </c>
      <c r="P62">
        <v>0</v>
      </c>
      <c r="Q62">
        <v>0</v>
      </c>
      <c r="R62">
        <v>100</v>
      </c>
      <c r="S62">
        <v>0</v>
      </c>
      <c r="U62">
        <v>0</v>
      </c>
    </row>
    <row r="63" spans="1:21">
      <c r="A63" s="166" t="s">
        <v>114</v>
      </c>
      <c r="B63" s="167"/>
      <c r="C63" s="41">
        <f>SUM(C52:C62)</f>
        <v>35.421500000000002</v>
      </c>
      <c r="D63" s="41">
        <f t="shared" ref="D63:L63" si="54">SUM(D52:D62)</f>
        <v>1.771075</v>
      </c>
      <c r="E63" s="82">
        <f t="shared" si="54"/>
        <v>0</v>
      </c>
      <c r="F63" s="41">
        <f t="shared" si="54"/>
        <v>3.5421499999999999</v>
      </c>
      <c r="G63" s="82">
        <f t="shared" si="54"/>
        <v>0</v>
      </c>
      <c r="H63" s="41">
        <f t="shared" si="54"/>
        <v>3.2788050000000002</v>
      </c>
      <c r="I63" s="41">
        <f t="shared" si="54"/>
        <v>35.248800000000003</v>
      </c>
      <c r="J63" s="82">
        <f t="shared" si="54"/>
        <v>0</v>
      </c>
      <c r="K63" s="41">
        <f t="shared" si="54"/>
        <v>8.5920300000000012</v>
      </c>
      <c r="L63" s="82">
        <f t="shared" si="54"/>
        <v>0</v>
      </c>
    </row>
    <row r="64" spans="1:21" ht="15" customHeight="1">
      <c r="A64" s="168" t="s">
        <v>261</v>
      </c>
      <c r="B64" s="169"/>
      <c r="C64" s="176"/>
      <c r="D64" s="29"/>
      <c r="E64" s="29"/>
      <c r="F64" s="29"/>
      <c r="G64" s="29"/>
      <c r="H64" s="29"/>
      <c r="I64" s="37"/>
      <c r="J64" s="29"/>
      <c r="K64" s="29"/>
      <c r="L64" s="29"/>
    </row>
    <row r="65" spans="1:21">
      <c r="A65" s="28"/>
      <c r="B65" s="32" t="s">
        <v>23</v>
      </c>
      <c r="C65" s="60">
        <v>0.06</v>
      </c>
      <c r="D65" s="81">
        <f t="shared" ref="D65:D71" si="55">C65*M65/100</f>
        <v>0</v>
      </c>
      <c r="E65" s="81">
        <f t="shared" ref="E65:E71" si="56">C65*N65/100</f>
        <v>0</v>
      </c>
      <c r="F65" s="29">
        <f t="shared" ref="F65:F71" si="57">C65*O65/100</f>
        <v>4.1999999999999997E-3</v>
      </c>
      <c r="G65" s="81">
        <v>0</v>
      </c>
      <c r="H65" s="29">
        <f t="shared" ref="H65:H71" si="58">C65*Q65/100</f>
        <v>4.1999999999999997E-3</v>
      </c>
      <c r="I65" s="83">
        <v>0</v>
      </c>
      <c r="J65" s="81">
        <v>0</v>
      </c>
      <c r="K65" s="29">
        <f t="shared" ref="K65:K71" si="59">SUM(D65:H65)</f>
        <v>8.3999999999999995E-3</v>
      </c>
      <c r="L65" s="81">
        <v>0</v>
      </c>
      <c r="M65">
        <v>0</v>
      </c>
      <c r="N65">
        <v>0</v>
      </c>
      <c r="O65">
        <v>7</v>
      </c>
      <c r="P65">
        <v>0</v>
      </c>
      <c r="Q65">
        <v>7</v>
      </c>
      <c r="R65">
        <v>0</v>
      </c>
      <c r="S65">
        <v>0</v>
      </c>
      <c r="U65">
        <v>0</v>
      </c>
    </row>
    <row r="66" spans="1:21">
      <c r="A66" s="28"/>
      <c r="B66" s="32" t="s">
        <v>262</v>
      </c>
      <c r="C66" s="60">
        <v>1.33</v>
      </c>
      <c r="D66" s="81">
        <f t="shared" si="55"/>
        <v>0</v>
      </c>
      <c r="E66" s="81">
        <f t="shared" si="56"/>
        <v>0</v>
      </c>
      <c r="F66" s="29">
        <f t="shared" si="57"/>
        <v>9.3100000000000002E-2</v>
      </c>
      <c r="G66" s="81">
        <v>0</v>
      </c>
      <c r="H66" s="29">
        <f t="shared" si="58"/>
        <v>9.3100000000000002E-2</v>
      </c>
      <c r="I66" s="83">
        <v>0</v>
      </c>
      <c r="J66" s="81">
        <v>0</v>
      </c>
      <c r="K66" s="29">
        <f t="shared" si="59"/>
        <v>0.1862</v>
      </c>
      <c r="L66" s="81">
        <v>0</v>
      </c>
      <c r="M66">
        <v>0</v>
      </c>
      <c r="N66">
        <v>0</v>
      </c>
      <c r="O66">
        <v>7</v>
      </c>
      <c r="P66">
        <v>0</v>
      </c>
      <c r="Q66">
        <v>7</v>
      </c>
      <c r="R66">
        <v>0</v>
      </c>
      <c r="S66">
        <v>0</v>
      </c>
      <c r="U66">
        <v>0</v>
      </c>
    </row>
    <row r="67" spans="1:21">
      <c r="A67" s="28"/>
      <c r="B67" s="32" t="s">
        <v>57</v>
      </c>
      <c r="C67" s="60">
        <v>0.56920000000000004</v>
      </c>
      <c r="D67" s="81">
        <f t="shared" si="55"/>
        <v>0</v>
      </c>
      <c r="E67" s="81">
        <f t="shared" si="56"/>
        <v>0</v>
      </c>
      <c r="F67" s="29">
        <f t="shared" si="57"/>
        <v>5.6919999999999998E-2</v>
      </c>
      <c r="G67" s="81">
        <v>0</v>
      </c>
      <c r="H67" s="29">
        <f t="shared" si="58"/>
        <v>3.9844000000000004E-2</v>
      </c>
      <c r="I67" s="83">
        <v>0</v>
      </c>
      <c r="J67" s="81">
        <v>0</v>
      </c>
      <c r="K67" s="29">
        <f t="shared" si="59"/>
        <v>9.6764000000000003E-2</v>
      </c>
      <c r="L67" s="81">
        <v>0</v>
      </c>
      <c r="M67">
        <v>0</v>
      </c>
      <c r="N67">
        <v>0</v>
      </c>
      <c r="O67">
        <v>10</v>
      </c>
      <c r="P67">
        <v>0</v>
      </c>
      <c r="Q67">
        <v>7</v>
      </c>
      <c r="R67">
        <v>0</v>
      </c>
      <c r="S67">
        <v>0</v>
      </c>
      <c r="U67">
        <v>0</v>
      </c>
    </row>
    <row r="68" spans="1:21">
      <c r="A68" s="28"/>
      <c r="B68" s="32" t="s">
        <v>136</v>
      </c>
      <c r="C68" s="60">
        <v>19.8081</v>
      </c>
      <c r="D68" s="81">
        <f t="shared" si="55"/>
        <v>0</v>
      </c>
      <c r="E68" s="81">
        <f t="shared" si="56"/>
        <v>0</v>
      </c>
      <c r="F68" s="29">
        <f t="shared" si="57"/>
        <v>2.9712149999999995</v>
      </c>
      <c r="G68" s="81">
        <v>0</v>
      </c>
      <c r="H68" s="29">
        <f t="shared" si="58"/>
        <v>1.98081</v>
      </c>
      <c r="I68" s="83">
        <v>0</v>
      </c>
      <c r="J68" s="81">
        <v>0</v>
      </c>
      <c r="K68" s="29">
        <f t="shared" si="59"/>
        <v>4.952024999999999</v>
      </c>
      <c r="L68" s="81">
        <v>0</v>
      </c>
      <c r="M68">
        <v>0</v>
      </c>
      <c r="N68">
        <v>0</v>
      </c>
      <c r="O68">
        <v>15</v>
      </c>
      <c r="P68">
        <v>0</v>
      </c>
      <c r="Q68">
        <v>10</v>
      </c>
      <c r="R68">
        <v>0</v>
      </c>
      <c r="S68">
        <v>0</v>
      </c>
      <c r="U68">
        <v>0</v>
      </c>
    </row>
    <row r="69" spans="1:21">
      <c r="A69" s="28"/>
      <c r="B69" s="32" t="s">
        <v>137</v>
      </c>
      <c r="C69" s="60">
        <v>0.05</v>
      </c>
      <c r="D69" s="81">
        <f t="shared" si="55"/>
        <v>0</v>
      </c>
      <c r="E69" s="81">
        <f t="shared" si="56"/>
        <v>0</v>
      </c>
      <c r="F69" s="29">
        <f t="shared" si="57"/>
        <v>7.4999999999999997E-3</v>
      </c>
      <c r="G69" s="81">
        <v>0</v>
      </c>
      <c r="H69" s="29">
        <f t="shared" si="58"/>
        <v>5.0000000000000001E-3</v>
      </c>
      <c r="I69" s="83">
        <v>0</v>
      </c>
      <c r="J69" s="81">
        <v>0</v>
      </c>
      <c r="K69" s="29">
        <f t="shared" si="59"/>
        <v>1.2500000000000001E-2</v>
      </c>
      <c r="L69" s="81">
        <v>0</v>
      </c>
      <c r="M69">
        <v>0</v>
      </c>
      <c r="N69">
        <v>0</v>
      </c>
      <c r="O69">
        <v>15</v>
      </c>
      <c r="P69">
        <v>0</v>
      </c>
      <c r="Q69">
        <v>10</v>
      </c>
      <c r="R69">
        <v>0</v>
      </c>
      <c r="S69">
        <v>0</v>
      </c>
      <c r="U69">
        <v>0</v>
      </c>
    </row>
    <row r="70" spans="1:21">
      <c r="A70" s="28"/>
      <c r="B70" s="32" t="s">
        <v>250</v>
      </c>
      <c r="C70" s="60">
        <v>3.44</v>
      </c>
      <c r="D70" s="81">
        <f t="shared" si="55"/>
        <v>0</v>
      </c>
      <c r="E70" s="81">
        <f t="shared" si="56"/>
        <v>0</v>
      </c>
      <c r="F70" s="29">
        <f t="shared" si="57"/>
        <v>0.17199999999999999</v>
      </c>
      <c r="G70" s="81">
        <v>0</v>
      </c>
      <c r="H70" s="29">
        <f t="shared" si="58"/>
        <v>0.17199999999999999</v>
      </c>
      <c r="I70" s="83">
        <v>0</v>
      </c>
      <c r="J70" s="81">
        <v>0</v>
      </c>
      <c r="K70" s="29">
        <f t="shared" si="59"/>
        <v>0.34399999999999997</v>
      </c>
      <c r="L70" s="81">
        <v>0</v>
      </c>
      <c r="M70">
        <v>0</v>
      </c>
      <c r="N70">
        <v>0</v>
      </c>
      <c r="O70">
        <v>5</v>
      </c>
      <c r="P70">
        <v>0</v>
      </c>
      <c r="Q70">
        <v>5</v>
      </c>
      <c r="R70">
        <v>0</v>
      </c>
      <c r="S70">
        <v>0</v>
      </c>
      <c r="U70">
        <v>0</v>
      </c>
    </row>
    <row r="71" spans="1:21">
      <c r="A71" s="28"/>
      <c r="B71" s="32" t="s">
        <v>251</v>
      </c>
      <c r="C71" s="60">
        <v>0.2102</v>
      </c>
      <c r="D71" s="81">
        <f t="shared" si="55"/>
        <v>0</v>
      </c>
      <c r="E71" s="81">
        <f t="shared" si="56"/>
        <v>0</v>
      </c>
      <c r="F71" s="29">
        <f t="shared" si="57"/>
        <v>2.1019999999999997E-2</v>
      </c>
      <c r="G71" s="81">
        <v>0</v>
      </c>
      <c r="H71" s="81">
        <f t="shared" si="58"/>
        <v>0</v>
      </c>
      <c r="I71" s="83">
        <v>0</v>
      </c>
      <c r="J71" s="60">
        <v>0.2102</v>
      </c>
      <c r="K71" s="29">
        <f t="shared" si="59"/>
        <v>2.1019999999999997E-2</v>
      </c>
      <c r="L71" s="81">
        <v>0</v>
      </c>
      <c r="M71">
        <v>0</v>
      </c>
      <c r="N71">
        <v>0</v>
      </c>
      <c r="O71">
        <v>10</v>
      </c>
      <c r="P71">
        <v>0</v>
      </c>
      <c r="Q71">
        <v>0</v>
      </c>
      <c r="R71">
        <v>0</v>
      </c>
      <c r="S71">
        <v>100</v>
      </c>
      <c r="U71">
        <v>0</v>
      </c>
    </row>
    <row r="72" spans="1:21">
      <c r="A72" s="166" t="s">
        <v>114</v>
      </c>
      <c r="B72" s="167"/>
      <c r="C72" s="41">
        <f>SUM(C65:C71)</f>
        <v>25.467500000000001</v>
      </c>
      <c r="D72" s="82">
        <f t="shared" ref="D72:L72" si="60">SUM(D65:D71)</f>
        <v>0</v>
      </c>
      <c r="E72" s="82">
        <f t="shared" si="60"/>
        <v>0</v>
      </c>
      <c r="F72" s="41">
        <f t="shared" si="60"/>
        <v>3.3259549999999996</v>
      </c>
      <c r="G72" s="82">
        <f t="shared" si="60"/>
        <v>0</v>
      </c>
      <c r="H72" s="41">
        <f t="shared" si="60"/>
        <v>2.2949540000000002</v>
      </c>
      <c r="I72" s="82">
        <f t="shared" si="60"/>
        <v>0</v>
      </c>
      <c r="J72" s="41">
        <f t="shared" si="60"/>
        <v>0.2102</v>
      </c>
      <c r="K72" s="41">
        <f t="shared" si="60"/>
        <v>5.6209089999999993</v>
      </c>
      <c r="L72" s="82">
        <f t="shared" si="60"/>
        <v>0</v>
      </c>
    </row>
    <row r="73" spans="1:21" ht="15" customHeight="1">
      <c r="A73" s="168" t="s">
        <v>263</v>
      </c>
      <c r="B73" s="169"/>
      <c r="C73" s="176"/>
      <c r="D73" s="29"/>
      <c r="E73" s="29"/>
      <c r="F73" s="29"/>
      <c r="G73" s="29"/>
      <c r="H73" s="29"/>
      <c r="I73" s="37"/>
      <c r="J73" s="29"/>
      <c r="K73" s="29"/>
      <c r="L73" s="29"/>
    </row>
    <row r="74" spans="1:21">
      <c r="A74" s="28"/>
      <c r="B74" s="32" t="s">
        <v>244</v>
      </c>
      <c r="C74" s="60">
        <v>6.71</v>
      </c>
      <c r="D74" s="29">
        <f t="shared" ref="D74:D81" si="61">C74*M74/100</f>
        <v>0.67099999999999993</v>
      </c>
      <c r="E74" s="29">
        <f t="shared" ref="E74:E81" si="62">C74*N74/100</f>
        <v>0.13419999999999999</v>
      </c>
      <c r="F74" s="29">
        <f t="shared" ref="F74:F81" si="63">C74*O74/100</f>
        <v>0.67099999999999993</v>
      </c>
      <c r="G74" s="81">
        <v>0</v>
      </c>
      <c r="H74" s="29">
        <f t="shared" ref="H74:H81" si="64">C74*Q74/100</f>
        <v>0.67099999999999993</v>
      </c>
      <c r="I74" s="60">
        <v>6.71</v>
      </c>
      <c r="J74" s="81">
        <v>0</v>
      </c>
      <c r="K74" s="29">
        <f t="shared" ref="K74:K81" si="65">SUM(D74:H74)</f>
        <v>2.1471999999999998</v>
      </c>
      <c r="L74" s="81">
        <v>0</v>
      </c>
      <c r="M74">
        <v>10</v>
      </c>
      <c r="N74">
        <v>2</v>
      </c>
      <c r="O74">
        <v>10</v>
      </c>
      <c r="P74">
        <v>0</v>
      </c>
      <c r="Q74">
        <v>10</v>
      </c>
      <c r="R74">
        <v>100</v>
      </c>
      <c r="S74">
        <v>0</v>
      </c>
      <c r="U74">
        <v>0</v>
      </c>
    </row>
    <row r="75" spans="1:21">
      <c r="A75" s="28"/>
      <c r="B75" s="32" t="s">
        <v>48</v>
      </c>
      <c r="C75" s="60">
        <v>0.64800000000000002</v>
      </c>
      <c r="D75" s="81">
        <f t="shared" si="61"/>
        <v>0</v>
      </c>
      <c r="E75" s="81">
        <f t="shared" si="62"/>
        <v>0</v>
      </c>
      <c r="F75" s="29">
        <f t="shared" si="63"/>
        <v>4.5360000000000004E-2</v>
      </c>
      <c r="G75" s="81">
        <v>0</v>
      </c>
      <c r="H75" s="29">
        <f t="shared" si="64"/>
        <v>4.5360000000000004E-2</v>
      </c>
      <c r="I75" s="83">
        <v>0</v>
      </c>
      <c r="J75" s="81">
        <v>0</v>
      </c>
      <c r="K75" s="29">
        <f t="shared" si="65"/>
        <v>9.0720000000000009E-2</v>
      </c>
      <c r="L75" s="81">
        <v>0</v>
      </c>
      <c r="M75">
        <v>0</v>
      </c>
      <c r="N75">
        <v>0</v>
      </c>
      <c r="O75">
        <v>7</v>
      </c>
      <c r="P75">
        <v>0</v>
      </c>
      <c r="Q75">
        <v>7</v>
      </c>
      <c r="R75">
        <v>0</v>
      </c>
      <c r="S75">
        <v>0</v>
      </c>
      <c r="U75">
        <v>0</v>
      </c>
    </row>
    <row r="76" spans="1:21">
      <c r="A76" s="28"/>
      <c r="B76" s="32" t="s">
        <v>82</v>
      </c>
      <c r="C76" s="60">
        <v>5.1605999999999996</v>
      </c>
      <c r="D76" s="29">
        <f t="shared" si="61"/>
        <v>0.25802999999999998</v>
      </c>
      <c r="E76" s="81">
        <f t="shared" si="62"/>
        <v>0</v>
      </c>
      <c r="F76" s="29">
        <f t="shared" si="63"/>
        <v>0.51605999999999996</v>
      </c>
      <c r="G76" s="81">
        <v>0</v>
      </c>
      <c r="H76" s="29">
        <f t="shared" si="64"/>
        <v>0.51605999999999996</v>
      </c>
      <c r="I76" s="83">
        <v>0</v>
      </c>
      <c r="J76" s="81">
        <v>0</v>
      </c>
      <c r="K76" s="29">
        <f t="shared" si="65"/>
        <v>1.2901499999999999</v>
      </c>
      <c r="L76" s="81">
        <v>0</v>
      </c>
      <c r="M76">
        <v>5</v>
      </c>
      <c r="N76">
        <v>0</v>
      </c>
      <c r="O76">
        <v>10</v>
      </c>
      <c r="P76">
        <v>0</v>
      </c>
      <c r="Q76">
        <v>10</v>
      </c>
      <c r="R76">
        <v>0</v>
      </c>
      <c r="S76">
        <v>0</v>
      </c>
      <c r="U76">
        <v>0</v>
      </c>
    </row>
    <row r="77" spans="1:21">
      <c r="A77" s="28"/>
      <c r="B77" s="32" t="s">
        <v>83</v>
      </c>
      <c r="C77" s="60">
        <v>8.5340000000000007</v>
      </c>
      <c r="D77" s="29">
        <f t="shared" si="61"/>
        <v>0.42670000000000002</v>
      </c>
      <c r="E77" s="81">
        <f t="shared" si="62"/>
        <v>0</v>
      </c>
      <c r="F77" s="29">
        <f t="shared" si="63"/>
        <v>0.85340000000000005</v>
      </c>
      <c r="G77" s="81">
        <v>0</v>
      </c>
      <c r="H77" s="29">
        <f t="shared" si="64"/>
        <v>0.85340000000000005</v>
      </c>
      <c r="I77" s="83">
        <v>0</v>
      </c>
      <c r="J77" s="81">
        <v>0</v>
      </c>
      <c r="K77" s="29">
        <f t="shared" si="65"/>
        <v>2.1335000000000002</v>
      </c>
      <c r="L77" s="81">
        <v>0</v>
      </c>
      <c r="M77">
        <v>5</v>
      </c>
      <c r="N77">
        <v>0</v>
      </c>
      <c r="O77">
        <v>10</v>
      </c>
      <c r="P77">
        <v>0</v>
      </c>
      <c r="Q77">
        <v>10</v>
      </c>
      <c r="R77">
        <v>0</v>
      </c>
      <c r="S77">
        <v>0</v>
      </c>
      <c r="U77">
        <v>0</v>
      </c>
    </row>
    <row r="78" spans="1:21">
      <c r="A78" s="28"/>
      <c r="B78" s="32" t="s">
        <v>75</v>
      </c>
      <c r="C78" s="60">
        <v>0.57999999999999996</v>
      </c>
      <c r="D78" s="29">
        <f t="shared" si="61"/>
        <v>2.8999999999999998E-2</v>
      </c>
      <c r="E78" s="81">
        <f t="shared" si="62"/>
        <v>0</v>
      </c>
      <c r="F78" s="29">
        <f t="shared" si="63"/>
        <v>5.7999999999999996E-2</v>
      </c>
      <c r="G78" s="81">
        <v>0</v>
      </c>
      <c r="H78" s="29">
        <f t="shared" si="64"/>
        <v>5.7999999999999996E-2</v>
      </c>
      <c r="I78" s="60">
        <v>0.57999999999999996</v>
      </c>
      <c r="J78" s="81">
        <v>0</v>
      </c>
      <c r="K78" s="29">
        <f t="shared" si="65"/>
        <v>0.14499999999999999</v>
      </c>
      <c r="L78" s="81">
        <v>0</v>
      </c>
      <c r="M78">
        <v>5</v>
      </c>
      <c r="N78">
        <v>0</v>
      </c>
      <c r="O78">
        <v>10</v>
      </c>
      <c r="P78">
        <v>0</v>
      </c>
      <c r="Q78">
        <v>10</v>
      </c>
      <c r="R78">
        <v>100</v>
      </c>
      <c r="S78">
        <v>0</v>
      </c>
      <c r="U78">
        <v>0</v>
      </c>
    </row>
    <row r="79" spans="1:21">
      <c r="A79" s="28"/>
      <c r="B79" s="32" t="s">
        <v>245</v>
      </c>
      <c r="C79" s="60">
        <v>3.71</v>
      </c>
      <c r="D79" s="29">
        <f t="shared" si="61"/>
        <v>0.1855</v>
      </c>
      <c r="E79" s="81">
        <f t="shared" si="62"/>
        <v>0</v>
      </c>
      <c r="F79" s="29">
        <f t="shared" si="63"/>
        <v>0.371</v>
      </c>
      <c r="G79" s="81">
        <v>0</v>
      </c>
      <c r="H79" s="29">
        <f t="shared" si="64"/>
        <v>0.371</v>
      </c>
      <c r="I79" s="60">
        <v>3.71</v>
      </c>
      <c r="J79" s="81">
        <v>0</v>
      </c>
      <c r="K79" s="29">
        <f t="shared" si="65"/>
        <v>0.92749999999999999</v>
      </c>
      <c r="L79" s="29">
        <f t="shared" ref="L79:L80" si="66">C79*U79/100</f>
        <v>9.2749999999999999E-2</v>
      </c>
      <c r="M79">
        <v>5</v>
      </c>
      <c r="N79">
        <v>0</v>
      </c>
      <c r="O79">
        <v>10</v>
      </c>
      <c r="P79">
        <v>0</v>
      </c>
      <c r="Q79">
        <v>10</v>
      </c>
      <c r="R79">
        <v>100</v>
      </c>
      <c r="S79">
        <v>0</v>
      </c>
      <c r="U79">
        <v>2.5</v>
      </c>
    </row>
    <row r="80" spans="1:21">
      <c r="A80" s="28"/>
      <c r="B80" s="32" t="s">
        <v>264</v>
      </c>
      <c r="C80" s="60">
        <v>0.5665</v>
      </c>
      <c r="D80" s="29">
        <f t="shared" si="61"/>
        <v>2.8324999999999999E-2</v>
      </c>
      <c r="E80" s="81">
        <f t="shared" si="62"/>
        <v>0</v>
      </c>
      <c r="F80" s="29">
        <f t="shared" si="63"/>
        <v>5.6649999999999999E-2</v>
      </c>
      <c r="G80" s="81">
        <v>0</v>
      </c>
      <c r="H80" s="29">
        <f t="shared" si="64"/>
        <v>5.6649999999999999E-2</v>
      </c>
      <c r="I80" s="60">
        <v>0.5665</v>
      </c>
      <c r="J80" s="81">
        <v>0</v>
      </c>
      <c r="K80" s="29">
        <f t="shared" si="65"/>
        <v>0.141625</v>
      </c>
      <c r="L80" s="29">
        <f t="shared" si="66"/>
        <v>1.41625E-2</v>
      </c>
      <c r="M80">
        <v>5</v>
      </c>
      <c r="N80">
        <v>0</v>
      </c>
      <c r="O80">
        <v>10</v>
      </c>
      <c r="P80">
        <v>0</v>
      </c>
      <c r="Q80">
        <v>10</v>
      </c>
      <c r="R80">
        <v>100</v>
      </c>
      <c r="S80">
        <v>0</v>
      </c>
      <c r="U80">
        <v>2.5</v>
      </c>
    </row>
    <row r="81" spans="1:21">
      <c r="A81" s="28"/>
      <c r="B81" s="32" t="s">
        <v>265</v>
      </c>
      <c r="C81" s="60">
        <v>0.17649999999999999</v>
      </c>
      <c r="D81" s="81">
        <f t="shared" si="61"/>
        <v>0</v>
      </c>
      <c r="E81" s="81">
        <f t="shared" si="62"/>
        <v>0</v>
      </c>
      <c r="F81" s="29">
        <f t="shared" si="63"/>
        <v>1.7649999999999999E-2</v>
      </c>
      <c r="G81" s="81">
        <v>0</v>
      </c>
      <c r="H81" s="81">
        <f t="shared" si="64"/>
        <v>0</v>
      </c>
      <c r="I81" s="60">
        <v>0.17649999999999999</v>
      </c>
      <c r="J81" s="81">
        <v>0</v>
      </c>
      <c r="K81" s="29">
        <f t="shared" si="65"/>
        <v>1.7649999999999999E-2</v>
      </c>
      <c r="L81" s="81">
        <v>0</v>
      </c>
      <c r="M81">
        <v>0</v>
      </c>
      <c r="N81">
        <v>0</v>
      </c>
      <c r="O81">
        <v>10</v>
      </c>
      <c r="P81">
        <v>0</v>
      </c>
      <c r="Q81">
        <v>0</v>
      </c>
      <c r="R81">
        <v>100</v>
      </c>
      <c r="S81">
        <v>0</v>
      </c>
      <c r="U81">
        <v>0</v>
      </c>
    </row>
    <row r="82" spans="1:21">
      <c r="A82" s="166" t="s">
        <v>114</v>
      </c>
      <c r="B82" s="167"/>
      <c r="C82" s="41">
        <f>SUM(C74:C81)</f>
        <v>26.085599999999999</v>
      </c>
      <c r="D82" s="41">
        <f t="shared" ref="D82:L82" si="67">SUM(D74:D81)</f>
        <v>1.5985549999999997</v>
      </c>
      <c r="E82" s="41">
        <f t="shared" si="67"/>
        <v>0.13419999999999999</v>
      </c>
      <c r="F82" s="41">
        <f t="shared" si="67"/>
        <v>2.5891199999999999</v>
      </c>
      <c r="G82" s="82">
        <f t="shared" si="67"/>
        <v>0</v>
      </c>
      <c r="H82" s="41">
        <f t="shared" si="67"/>
        <v>2.5714699999999997</v>
      </c>
      <c r="I82" s="41">
        <f t="shared" si="67"/>
        <v>11.743</v>
      </c>
      <c r="J82" s="82">
        <f t="shared" si="67"/>
        <v>0</v>
      </c>
      <c r="K82" s="41">
        <f t="shared" si="67"/>
        <v>6.8933449999999992</v>
      </c>
      <c r="L82" s="41">
        <f t="shared" si="67"/>
        <v>0.10691249999999999</v>
      </c>
    </row>
    <row r="83" spans="1:21" ht="15" customHeight="1">
      <c r="A83" s="168" t="s">
        <v>266</v>
      </c>
      <c r="B83" s="169"/>
      <c r="C83" s="176"/>
      <c r="D83" s="29"/>
      <c r="E83" s="29"/>
      <c r="F83" s="29"/>
      <c r="G83" s="29"/>
      <c r="H83" s="29"/>
      <c r="I83" s="37"/>
      <c r="J83" s="29"/>
      <c r="K83" s="29"/>
      <c r="L83" s="29"/>
    </row>
    <row r="84" spans="1:21">
      <c r="A84" s="28"/>
      <c r="B84" s="32" t="s">
        <v>123</v>
      </c>
      <c r="C84" s="60">
        <v>2.0699999999999998</v>
      </c>
      <c r="D84" s="29">
        <f t="shared" ref="D84:D96" si="68">C84*M84/100</f>
        <v>0.20699999999999999</v>
      </c>
      <c r="E84" s="29">
        <f t="shared" ref="E84:E96" si="69">C84*N84/100</f>
        <v>4.1399999999999999E-2</v>
      </c>
      <c r="F84" s="29">
        <f t="shared" ref="F84:F96" si="70">C84*O84/100</f>
        <v>0.20699999999999999</v>
      </c>
      <c r="G84" s="81">
        <v>0</v>
      </c>
      <c r="H84" s="29">
        <f t="shared" ref="H84:H96" si="71">C84*Q84/100</f>
        <v>0.20699999999999999</v>
      </c>
      <c r="I84" s="60">
        <v>2.0699999999999998</v>
      </c>
      <c r="J84" s="81">
        <v>0</v>
      </c>
      <c r="K84" s="29">
        <f t="shared" ref="K84:K96" si="72">SUM(D84:H84)</f>
        <v>0.66239999999999999</v>
      </c>
      <c r="L84" s="81">
        <v>0</v>
      </c>
      <c r="M84">
        <v>10</v>
      </c>
      <c r="N84">
        <v>2</v>
      </c>
      <c r="O84">
        <v>10</v>
      </c>
      <c r="P84">
        <v>0</v>
      </c>
      <c r="Q84">
        <v>10</v>
      </c>
      <c r="R84">
        <v>100</v>
      </c>
      <c r="S84">
        <v>0</v>
      </c>
      <c r="U84">
        <v>0</v>
      </c>
    </row>
    <row r="85" spans="1:21">
      <c r="A85" s="28"/>
      <c r="B85" s="32" t="s">
        <v>207</v>
      </c>
      <c r="C85" s="60">
        <v>8.2436000000000007</v>
      </c>
      <c r="D85" s="29">
        <f t="shared" si="68"/>
        <v>0.82436000000000009</v>
      </c>
      <c r="E85" s="81">
        <f t="shared" si="69"/>
        <v>0</v>
      </c>
      <c r="F85" s="29">
        <f t="shared" si="70"/>
        <v>0.82436000000000009</v>
      </c>
      <c r="G85" s="81">
        <v>0</v>
      </c>
      <c r="H85" s="29">
        <f t="shared" si="71"/>
        <v>0.82436000000000009</v>
      </c>
      <c r="I85" s="60">
        <v>8.2436000000000007</v>
      </c>
      <c r="J85" s="81">
        <v>0</v>
      </c>
      <c r="K85" s="29">
        <f t="shared" si="72"/>
        <v>2.4730800000000004</v>
      </c>
      <c r="L85" s="81">
        <v>0</v>
      </c>
      <c r="M85">
        <v>10</v>
      </c>
      <c r="N85">
        <v>0</v>
      </c>
      <c r="O85">
        <v>10</v>
      </c>
      <c r="P85">
        <v>0</v>
      </c>
      <c r="Q85">
        <v>10</v>
      </c>
      <c r="R85">
        <v>100</v>
      </c>
      <c r="S85">
        <v>0</v>
      </c>
      <c r="U85">
        <v>0</v>
      </c>
    </row>
    <row r="86" spans="1:21">
      <c r="A86" s="28"/>
      <c r="B86" s="32" t="s">
        <v>267</v>
      </c>
      <c r="C86" s="60">
        <v>1.57</v>
      </c>
      <c r="D86" s="81">
        <f t="shared" si="68"/>
        <v>0</v>
      </c>
      <c r="E86" s="81">
        <f t="shared" si="69"/>
        <v>0</v>
      </c>
      <c r="F86" s="29">
        <f t="shared" si="70"/>
        <v>0.23550000000000001</v>
      </c>
      <c r="G86" s="81">
        <v>0</v>
      </c>
      <c r="H86" s="29">
        <f t="shared" si="71"/>
        <v>0.23550000000000001</v>
      </c>
      <c r="I86" s="83">
        <v>0</v>
      </c>
      <c r="J86" s="81">
        <v>0</v>
      </c>
      <c r="K86" s="29">
        <f t="shared" si="72"/>
        <v>0.47100000000000003</v>
      </c>
      <c r="L86" s="81">
        <v>0</v>
      </c>
      <c r="M86">
        <v>0</v>
      </c>
      <c r="N86">
        <v>0</v>
      </c>
      <c r="O86">
        <v>15</v>
      </c>
      <c r="P86">
        <v>0</v>
      </c>
      <c r="Q86">
        <v>15</v>
      </c>
      <c r="R86">
        <v>0</v>
      </c>
      <c r="S86">
        <v>0</v>
      </c>
      <c r="U86">
        <v>0</v>
      </c>
    </row>
    <row r="87" spans="1:21">
      <c r="A87" s="28"/>
      <c r="B87" s="32" t="s">
        <v>268</v>
      </c>
      <c r="C87" s="60">
        <v>0.16700000000000001</v>
      </c>
      <c r="D87" s="81">
        <f t="shared" si="68"/>
        <v>0</v>
      </c>
      <c r="E87" s="81">
        <f t="shared" si="69"/>
        <v>0</v>
      </c>
      <c r="F87" s="29">
        <f t="shared" si="70"/>
        <v>2.5050000000000003E-2</v>
      </c>
      <c r="G87" s="81">
        <v>0</v>
      </c>
      <c r="H87" s="29">
        <f t="shared" si="71"/>
        <v>2.5050000000000003E-2</v>
      </c>
      <c r="I87" s="83">
        <v>0</v>
      </c>
      <c r="J87" s="81">
        <v>0</v>
      </c>
      <c r="K87" s="29">
        <f t="shared" si="72"/>
        <v>5.0100000000000006E-2</v>
      </c>
      <c r="L87" s="81">
        <v>0</v>
      </c>
      <c r="M87">
        <v>0</v>
      </c>
      <c r="N87">
        <v>0</v>
      </c>
      <c r="O87">
        <v>15</v>
      </c>
      <c r="P87">
        <v>0</v>
      </c>
      <c r="Q87">
        <v>15</v>
      </c>
      <c r="R87">
        <v>0</v>
      </c>
      <c r="S87">
        <v>0</v>
      </c>
      <c r="U87">
        <v>0</v>
      </c>
    </row>
    <row r="88" spans="1:21">
      <c r="A88" s="28"/>
      <c r="B88" s="32" t="s">
        <v>74</v>
      </c>
      <c r="C88" s="60">
        <v>0.76619999999999999</v>
      </c>
      <c r="D88" s="29">
        <f t="shared" si="68"/>
        <v>3.8309999999999997E-2</v>
      </c>
      <c r="E88" s="81">
        <f t="shared" si="69"/>
        <v>0</v>
      </c>
      <c r="F88" s="29">
        <f t="shared" si="70"/>
        <v>7.6619999999999994E-2</v>
      </c>
      <c r="G88" s="81">
        <v>0</v>
      </c>
      <c r="H88" s="29">
        <f t="shared" si="71"/>
        <v>7.6619999999999994E-2</v>
      </c>
      <c r="I88" s="83">
        <v>0</v>
      </c>
      <c r="J88" s="81">
        <v>0</v>
      </c>
      <c r="K88" s="29">
        <f t="shared" si="72"/>
        <v>0.19155</v>
      </c>
      <c r="L88" s="81">
        <v>0</v>
      </c>
      <c r="M88">
        <v>5</v>
      </c>
      <c r="N88">
        <v>0</v>
      </c>
      <c r="O88">
        <v>10</v>
      </c>
      <c r="P88">
        <v>0</v>
      </c>
      <c r="Q88">
        <v>10</v>
      </c>
      <c r="R88">
        <v>0</v>
      </c>
      <c r="S88">
        <v>0</v>
      </c>
      <c r="U88">
        <v>0</v>
      </c>
    </row>
    <row r="89" spans="1:21">
      <c r="A89" s="28"/>
      <c r="B89" s="32" t="s">
        <v>269</v>
      </c>
      <c r="C89" s="60">
        <v>0.42409999999999998</v>
      </c>
      <c r="D89" s="29">
        <f t="shared" si="68"/>
        <v>2.1204999999999998E-2</v>
      </c>
      <c r="E89" s="81">
        <f t="shared" si="69"/>
        <v>0</v>
      </c>
      <c r="F89" s="29">
        <f t="shared" si="70"/>
        <v>4.2409999999999996E-2</v>
      </c>
      <c r="G89" s="81">
        <v>0</v>
      </c>
      <c r="H89" s="29">
        <f t="shared" si="71"/>
        <v>4.2409999999999996E-2</v>
      </c>
      <c r="I89" s="60">
        <v>0.42409999999999998</v>
      </c>
      <c r="J89" s="81">
        <v>0</v>
      </c>
      <c r="K89" s="29">
        <f t="shared" si="72"/>
        <v>0.10602499999999998</v>
      </c>
      <c r="L89" s="81">
        <v>0</v>
      </c>
      <c r="M89">
        <v>5</v>
      </c>
      <c r="N89">
        <v>0</v>
      </c>
      <c r="O89">
        <v>10</v>
      </c>
      <c r="P89">
        <v>0</v>
      </c>
      <c r="Q89">
        <v>10</v>
      </c>
      <c r="R89">
        <v>100</v>
      </c>
      <c r="S89">
        <v>0</v>
      </c>
      <c r="U89">
        <v>0</v>
      </c>
    </row>
    <row r="90" spans="1:21">
      <c r="A90" s="28"/>
      <c r="B90" s="32" t="s">
        <v>270</v>
      </c>
      <c r="C90" s="60">
        <v>0.06</v>
      </c>
      <c r="D90" s="29">
        <f t="shared" si="68"/>
        <v>3.0000000000000001E-3</v>
      </c>
      <c r="E90" s="81">
        <f t="shared" si="69"/>
        <v>0</v>
      </c>
      <c r="F90" s="29">
        <f t="shared" si="70"/>
        <v>6.0000000000000001E-3</v>
      </c>
      <c r="G90" s="81">
        <v>0</v>
      </c>
      <c r="H90" s="29">
        <f t="shared" si="71"/>
        <v>6.0000000000000001E-3</v>
      </c>
      <c r="I90" s="60">
        <v>0.06</v>
      </c>
      <c r="J90" s="81">
        <v>0</v>
      </c>
      <c r="K90" s="29">
        <f t="shared" si="72"/>
        <v>1.5000000000000001E-2</v>
      </c>
      <c r="L90" s="81">
        <v>0</v>
      </c>
      <c r="M90">
        <v>5</v>
      </c>
      <c r="N90">
        <v>0</v>
      </c>
      <c r="O90">
        <v>10</v>
      </c>
      <c r="P90">
        <v>0</v>
      </c>
      <c r="Q90">
        <v>10</v>
      </c>
      <c r="R90">
        <v>100</v>
      </c>
      <c r="S90">
        <v>0</v>
      </c>
      <c r="U90">
        <v>0</v>
      </c>
    </row>
    <row r="91" spans="1:21">
      <c r="A91" s="28"/>
      <c r="B91" s="32" t="s">
        <v>271</v>
      </c>
      <c r="C91" s="60">
        <v>0.39860000000000001</v>
      </c>
      <c r="D91" s="29">
        <f t="shared" si="68"/>
        <v>1.993E-2</v>
      </c>
      <c r="E91" s="81">
        <f t="shared" si="69"/>
        <v>0</v>
      </c>
      <c r="F91" s="29">
        <f t="shared" si="70"/>
        <v>3.986E-2</v>
      </c>
      <c r="G91" s="81">
        <v>0</v>
      </c>
      <c r="H91" s="29">
        <f t="shared" si="71"/>
        <v>3.986E-2</v>
      </c>
      <c r="I91" s="60">
        <v>0.39860000000000001</v>
      </c>
      <c r="J91" s="81">
        <v>0</v>
      </c>
      <c r="K91" s="29">
        <f t="shared" si="72"/>
        <v>9.9649999999999989E-2</v>
      </c>
      <c r="L91" s="81">
        <v>0</v>
      </c>
      <c r="M91">
        <v>5</v>
      </c>
      <c r="N91">
        <v>0</v>
      </c>
      <c r="O91">
        <v>10</v>
      </c>
      <c r="P91">
        <v>0</v>
      </c>
      <c r="Q91">
        <v>10</v>
      </c>
      <c r="R91">
        <v>100</v>
      </c>
      <c r="S91">
        <v>0</v>
      </c>
      <c r="U91">
        <v>0</v>
      </c>
    </row>
    <row r="92" spans="1:21">
      <c r="A92" s="28"/>
      <c r="B92" s="32" t="s">
        <v>272</v>
      </c>
      <c r="C92" s="60">
        <v>0.57709999999999995</v>
      </c>
      <c r="D92" s="29">
        <f t="shared" si="68"/>
        <v>2.8854999999999995E-2</v>
      </c>
      <c r="E92" s="81">
        <f t="shared" si="69"/>
        <v>0</v>
      </c>
      <c r="F92" s="29">
        <f t="shared" si="70"/>
        <v>5.770999999999999E-2</v>
      </c>
      <c r="G92" s="81">
        <v>0</v>
      </c>
      <c r="H92" s="29">
        <f t="shared" si="71"/>
        <v>5.770999999999999E-2</v>
      </c>
      <c r="I92" s="60">
        <v>0.57709999999999995</v>
      </c>
      <c r="J92" s="81">
        <v>0</v>
      </c>
      <c r="K92" s="29">
        <f t="shared" si="72"/>
        <v>0.14427499999999999</v>
      </c>
      <c r="L92" s="81">
        <v>0</v>
      </c>
      <c r="M92">
        <v>5</v>
      </c>
      <c r="N92">
        <v>0</v>
      </c>
      <c r="O92">
        <v>10</v>
      </c>
      <c r="P92">
        <v>0</v>
      </c>
      <c r="Q92">
        <v>10</v>
      </c>
      <c r="R92">
        <v>100</v>
      </c>
      <c r="S92">
        <v>0</v>
      </c>
      <c r="U92">
        <v>0</v>
      </c>
    </row>
    <row r="93" spans="1:21">
      <c r="A93" s="28"/>
      <c r="B93" s="32" t="s">
        <v>273</v>
      </c>
      <c r="C93" s="60">
        <v>0.06</v>
      </c>
      <c r="D93" s="29">
        <f t="shared" si="68"/>
        <v>3.0000000000000001E-3</v>
      </c>
      <c r="E93" s="81">
        <f t="shared" si="69"/>
        <v>0</v>
      </c>
      <c r="F93" s="29">
        <f t="shared" si="70"/>
        <v>6.0000000000000001E-3</v>
      </c>
      <c r="G93" s="81">
        <v>0</v>
      </c>
      <c r="H93" s="29">
        <f t="shared" si="71"/>
        <v>6.0000000000000001E-3</v>
      </c>
      <c r="I93" s="60">
        <v>0.06</v>
      </c>
      <c r="J93" s="81">
        <v>0</v>
      </c>
      <c r="K93" s="29">
        <f t="shared" si="72"/>
        <v>1.5000000000000001E-2</v>
      </c>
      <c r="L93" s="81">
        <v>0</v>
      </c>
      <c r="M93">
        <v>5</v>
      </c>
      <c r="N93">
        <v>0</v>
      </c>
      <c r="O93">
        <v>10</v>
      </c>
      <c r="P93">
        <v>0</v>
      </c>
      <c r="Q93">
        <v>10</v>
      </c>
      <c r="R93">
        <v>100</v>
      </c>
      <c r="S93">
        <v>0</v>
      </c>
      <c r="U93">
        <v>0</v>
      </c>
    </row>
    <row r="94" spans="1:21">
      <c r="A94" s="28"/>
      <c r="B94" s="32" t="s">
        <v>274</v>
      </c>
      <c r="C94" s="60">
        <v>0.61880000000000002</v>
      </c>
      <c r="D94" s="29">
        <f t="shared" si="68"/>
        <v>3.0940000000000002E-2</v>
      </c>
      <c r="E94" s="81">
        <f t="shared" si="69"/>
        <v>0</v>
      </c>
      <c r="F94" s="29">
        <f t="shared" si="70"/>
        <v>6.1880000000000004E-2</v>
      </c>
      <c r="G94" s="81">
        <v>0</v>
      </c>
      <c r="H94" s="81">
        <f t="shared" si="71"/>
        <v>0</v>
      </c>
      <c r="I94" s="60">
        <v>0.61880000000000002</v>
      </c>
      <c r="J94" s="81">
        <v>0</v>
      </c>
      <c r="K94" s="29">
        <f t="shared" si="72"/>
        <v>9.2820000000000014E-2</v>
      </c>
      <c r="L94" s="29">
        <f t="shared" ref="L94" si="73">C94*U94/100</f>
        <v>1.5470000000000001E-2</v>
      </c>
      <c r="M94">
        <v>5</v>
      </c>
      <c r="N94">
        <v>0</v>
      </c>
      <c r="O94">
        <v>10</v>
      </c>
      <c r="P94">
        <v>0</v>
      </c>
      <c r="Q94">
        <v>0</v>
      </c>
      <c r="R94">
        <v>100</v>
      </c>
      <c r="S94">
        <v>0</v>
      </c>
      <c r="U94">
        <v>2.5</v>
      </c>
    </row>
    <row r="95" spans="1:21">
      <c r="A95" s="28"/>
      <c r="B95" s="32" t="s">
        <v>275</v>
      </c>
      <c r="C95" s="60">
        <v>1.7065999999999999</v>
      </c>
      <c r="D95" s="29">
        <f t="shared" si="68"/>
        <v>8.5329999999999989E-2</v>
      </c>
      <c r="E95" s="81">
        <f t="shared" si="69"/>
        <v>0</v>
      </c>
      <c r="F95" s="29">
        <f t="shared" si="70"/>
        <v>0.17065999999999998</v>
      </c>
      <c r="G95" s="81">
        <v>0</v>
      </c>
      <c r="H95" s="81">
        <f t="shared" si="71"/>
        <v>0</v>
      </c>
      <c r="I95" s="60">
        <v>1.7065999999999999</v>
      </c>
      <c r="J95" s="81">
        <v>0</v>
      </c>
      <c r="K95" s="29">
        <f t="shared" si="72"/>
        <v>0.25598999999999994</v>
      </c>
      <c r="L95" s="81">
        <v>0</v>
      </c>
      <c r="M95">
        <v>5</v>
      </c>
      <c r="N95">
        <v>0</v>
      </c>
      <c r="O95">
        <v>10</v>
      </c>
      <c r="P95">
        <v>0</v>
      </c>
      <c r="Q95">
        <v>0</v>
      </c>
      <c r="R95">
        <v>100</v>
      </c>
      <c r="S95">
        <v>0</v>
      </c>
      <c r="U95">
        <v>0</v>
      </c>
    </row>
    <row r="96" spans="1:21">
      <c r="A96" s="28"/>
      <c r="B96" s="32" t="s">
        <v>276</v>
      </c>
      <c r="C96" s="60">
        <v>1.4999999999999999E-2</v>
      </c>
      <c r="D96" s="29">
        <f t="shared" si="68"/>
        <v>7.5000000000000002E-4</v>
      </c>
      <c r="E96" s="81">
        <f t="shared" si="69"/>
        <v>0</v>
      </c>
      <c r="F96" s="29">
        <f t="shared" si="70"/>
        <v>1.5E-3</v>
      </c>
      <c r="G96" s="81">
        <v>0</v>
      </c>
      <c r="H96" s="81">
        <f t="shared" si="71"/>
        <v>0</v>
      </c>
      <c r="I96" s="60">
        <v>1.4999999999999999E-2</v>
      </c>
      <c r="J96" s="81">
        <v>0</v>
      </c>
      <c r="K96" s="29">
        <f t="shared" si="72"/>
        <v>2.2500000000000003E-3</v>
      </c>
      <c r="L96" s="81">
        <v>0</v>
      </c>
      <c r="M96">
        <v>5</v>
      </c>
      <c r="N96">
        <v>0</v>
      </c>
      <c r="O96">
        <v>10</v>
      </c>
      <c r="P96">
        <v>0</v>
      </c>
      <c r="Q96">
        <v>0</v>
      </c>
      <c r="R96">
        <v>100</v>
      </c>
      <c r="S96">
        <v>0</v>
      </c>
      <c r="U96">
        <v>0</v>
      </c>
    </row>
    <row r="97" spans="1:21">
      <c r="A97" s="166" t="s">
        <v>114</v>
      </c>
      <c r="B97" s="167"/>
      <c r="C97" s="41">
        <f>SUM(C84:C96)</f>
        <v>16.677</v>
      </c>
      <c r="D97" s="41">
        <f t="shared" ref="D97:L97" si="74">SUM(D84:D96)</f>
        <v>1.2626799999999998</v>
      </c>
      <c r="E97" s="41">
        <f t="shared" si="74"/>
        <v>4.1399999999999999E-2</v>
      </c>
      <c r="F97" s="41">
        <f t="shared" si="74"/>
        <v>1.7545500000000001</v>
      </c>
      <c r="G97" s="82">
        <f t="shared" si="74"/>
        <v>0</v>
      </c>
      <c r="H97" s="41">
        <f t="shared" si="74"/>
        <v>1.52051</v>
      </c>
      <c r="I97" s="41">
        <f t="shared" si="74"/>
        <v>14.173800000000002</v>
      </c>
      <c r="J97" s="82">
        <f t="shared" si="74"/>
        <v>0</v>
      </c>
      <c r="K97" s="41">
        <f t="shared" si="74"/>
        <v>4.5791399999999998</v>
      </c>
      <c r="L97" s="41">
        <f t="shared" si="74"/>
        <v>1.5470000000000001E-2</v>
      </c>
    </row>
    <row r="98" spans="1:21" ht="15" customHeight="1">
      <c r="A98" s="168" t="s">
        <v>277</v>
      </c>
      <c r="B98" s="169"/>
      <c r="C98" s="176"/>
      <c r="D98" s="29"/>
      <c r="E98" s="29"/>
      <c r="F98" s="29"/>
      <c r="G98" s="29"/>
      <c r="H98" s="29"/>
      <c r="I98" s="37"/>
      <c r="J98" s="29"/>
      <c r="K98" s="29"/>
      <c r="L98" s="29"/>
    </row>
    <row r="99" spans="1:21">
      <c r="A99" s="28"/>
      <c r="B99" s="32" t="s">
        <v>41</v>
      </c>
      <c r="C99" s="60">
        <v>7.476</v>
      </c>
      <c r="D99" s="29">
        <f>C99*M99/100</f>
        <v>0.74760000000000004</v>
      </c>
      <c r="E99" s="81">
        <f t="shared" ref="E99" si="75">C99*N99/100</f>
        <v>0</v>
      </c>
      <c r="F99" s="29">
        <f>C99*O99/100</f>
        <v>0.74760000000000004</v>
      </c>
      <c r="G99" s="81">
        <v>0</v>
      </c>
      <c r="H99" s="29">
        <f t="shared" ref="H99" si="76">C99*Q99/100</f>
        <v>0.74760000000000004</v>
      </c>
      <c r="I99" s="60">
        <v>7.476</v>
      </c>
      <c r="J99" s="81">
        <v>0</v>
      </c>
      <c r="K99" s="29">
        <f>SUM(D99:H99)</f>
        <v>2.2427999999999999</v>
      </c>
      <c r="L99" s="81">
        <v>0</v>
      </c>
      <c r="M99">
        <v>10</v>
      </c>
      <c r="N99">
        <v>0</v>
      </c>
      <c r="O99">
        <v>10</v>
      </c>
      <c r="P99">
        <v>0</v>
      </c>
      <c r="Q99">
        <v>10</v>
      </c>
      <c r="R99">
        <v>100</v>
      </c>
      <c r="S99">
        <v>0</v>
      </c>
      <c r="U99">
        <v>0</v>
      </c>
    </row>
    <row r="100" spans="1:21">
      <c r="A100" s="166" t="s">
        <v>114</v>
      </c>
      <c r="B100" s="167"/>
      <c r="C100" s="41">
        <v>7.476</v>
      </c>
      <c r="D100" s="41">
        <v>0.74760000000000004</v>
      </c>
      <c r="E100" s="84">
        <v>0</v>
      </c>
      <c r="F100" s="41">
        <v>0.74760000000000004</v>
      </c>
      <c r="G100" s="84">
        <v>0</v>
      </c>
      <c r="H100" s="41">
        <v>0.74760000000000004</v>
      </c>
      <c r="I100" s="41">
        <v>7.476</v>
      </c>
      <c r="J100" s="84">
        <v>0</v>
      </c>
      <c r="K100" s="41">
        <v>2.2427999999999999</v>
      </c>
      <c r="L100" s="82">
        <v>0</v>
      </c>
    </row>
    <row r="101" spans="1:21" ht="15" customHeight="1">
      <c r="A101" s="168" t="s">
        <v>278</v>
      </c>
      <c r="B101" s="169"/>
      <c r="C101" s="176"/>
      <c r="D101" s="29"/>
      <c r="E101" s="29"/>
      <c r="F101" s="29"/>
      <c r="G101" s="29"/>
      <c r="H101" s="29"/>
      <c r="I101" s="37"/>
      <c r="J101" s="29"/>
      <c r="K101" s="29"/>
      <c r="L101" s="29"/>
    </row>
    <row r="102" spans="1:21">
      <c r="A102" s="28"/>
      <c r="B102" s="32" t="s">
        <v>19</v>
      </c>
      <c r="C102" s="60">
        <v>0.34</v>
      </c>
      <c r="D102" s="29">
        <f t="shared" ref="D102:D105" si="77">C102*M102/100</f>
        <v>1.7000000000000001E-2</v>
      </c>
      <c r="E102" s="81">
        <f t="shared" ref="E102:E105" si="78">C102*N102/100</f>
        <v>0</v>
      </c>
      <c r="F102" s="29">
        <f t="shared" ref="F102:F105" si="79">C102*O102/100</f>
        <v>5.1000000000000004E-2</v>
      </c>
      <c r="G102" s="81">
        <v>0</v>
      </c>
      <c r="H102" s="29">
        <f t="shared" ref="H102:H105" si="80">C102*Q102/100</f>
        <v>5.1000000000000004E-2</v>
      </c>
      <c r="I102" s="83">
        <v>0</v>
      </c>
      <c r="J102" s="81">
        <v>0</v>
      </c>
      <c r="K102" s="29">
        <f t="shared" ref="K102:K105" si="81">SUM(D102:H102)</f>
        <v>0.11900000000000001</v>
      </c>
      <c r="L102" s="81">
        <v>0</v>
      </c>
      <c r="M102">
        <v>5</v>
      </c>
      <c r="N102">
        <v>0</v>
      </c>
      <c r="O102">
        <v>15</v>
      </c>
      <c r="P102">
        <v>0</v>
      </c>
      <c r="Q102">
        <v>15</v>
      </c>
      <c r="R102">
        <v>0</v>
      </c>
      <c r="S102">
        <v>0</v>
      </c>
      <c r="U102">
        <v>0</v>
      </c>
    </row>
    <row r="103" spans="1:21">
      <c r="A103" s="28"/>
      <c r="B103" s="32" t="s">
        <v>82</v>
      </c>
      <c r="C103" s="60">
        <v>3.69</v>
      </c>
      <c r="D103" s="29">
        <f t="shared" si="77"/>
        <v>0.1845</v>
      </c>
      <c r="E103" s="81">
        <f t="shared" si="78"/>
        <v>0</v>
      </c>
      <c r="F103" s="29">
        <f t="shared" si="79"/>
        <v>0.36899999999999999</v>
      </c>
      <c r="G103" s="81">
        <v>0</v>
      </c>
      <c r="H103" s="29">
        <f t="shared" si="80"/>
        <v>0.36899999999999999</v>
      </c>
      <c r="I103" s="83">
        <v>0</v>
      </c>
      <c r="J103" s="81">
        <v>0</v>
      </c>
      <c r="K103" s="29">
        <f t="shared" si="81"/>
        <v>0.92249999999999999</v>
      </c>
      <c r="L103" s="81">
        <v>0</v>
      </c>
      <c r="M103">
        <v>5</v>
      </c>
      <c r="N103">
        <v>0</v>
      </c>
      <c r="O103">
        <v>10</v>
      </c>
      <c r="P103">
        <v>0</v>
      </c>
      <c r="Q103">
        <v>10</v>
      </c>
      <c r="R103">
        <v>0</v>
      </c>
      <c r="S103">
        <v>0</v>
      </c>
      <c r="U103">
        <v>0</v>
      </c>
    </row>
    <row r="104" spans="1:21">
      <c r="A104" s="28"/>
      <c r="B104" s="32" t="s">
        <v>75</v>
      </c>
      <c r="C104" s="60">
        <v>1.68</v>
      </c>
      <c r="D104" s="29">
        <f t="shared" si="77"/>
        <v>8.4000000000000005E-2</v>
      </c>
      <c r="E104" s="81">
        <f t="shared" si="78"/>
        <v>0</v>
      </c>
      <c r="F104" s="29">
        <f t="shared" si="79"/>
        <v>0.16800000000000001</v>
      </c>
      <c r="G104" s="81">
        <v>0</v>
      </c>
      <c r="H104" s="29">
        <f t="shared" si="80"/>
        <v>0.16800000000000001</v>
      </c>
      <c r="I104" s="60">
        <v>1.68</v>
      </c>
      <c r="J104" s="81">
        <v>0</v>
      </c>
      <c r="K104" s="29">
        <f t="shared" si="81"/>
        <v>0.42000000000000004</v>
      </c>
      <c r="L104" s="81">
        <v>0</v>
      </c>
      <c r="M104">
        <v>5</v>
      </c>
      <c r="N104">
        <v>0</v>
      </c>
      <c r="O104">
        <v>10</v>
      </c>
      <c r="P104">
        <v>0</v>
      </c>
      <c r="Q104">
        <v>10</v>
      </c>
      <c r="R104">
        <v>100</v>
      </c>
      <c r="S104">
        <v>0</v>
      </c>
      <c r="U104">
        <v>0</v>
      </c>
    </row>
    <row r="105" spans="1:21">
      <c r="A105" s="28"/>
      <c r="B105" s="32" t="s">
        <v>265</v>
      </c>
      <c r="C105" s="60">
        <v>0.06</v>
      </c>
      <c r="D105" s="81">
        <f t="shared" si="77"/>
        <v>0</v>
      </c>
      <c r="E105" s="81">
        <f t="shared" si="78"/>
        <v>0</v>
      </c>
      <c r="F105" s="29">
        <f t="shared" si="79"/>
        <v>6.0000000000000001E-3</v>
      </c>
      <c r="G105" s="81">
        <v>0</v>
      </c>
      <c r="H105" s="81">
        <f t="shared" si="80"/>
        <v>0</v>
      </c>
      <c r="I105" s="60">
        <v>0.06</v>
      </c>
      <c r="J105" s="81">
        <v>0</v>
      </c>
      <c r="K105" s="29">
        <f t="shared" si="81"/>
        <v>6.0000000000000001E-3</v>
      </c>
      <c r="L105" s="81">
        <v>0</v>
      </c>
      <c r="M105">
        <v>0</v>
      </c>
      <c r="N105">
        <v>0</v>
      </c>
      <c r="O105">
        <v>10</v>
      </c>
      <c r="P105">
        <v>0</v>
      </c>
      <c r="Q105">
        <v>0</v>
      </c>
      <c r="R105">
        <v>100</v>
      </c>
      <c r="S105">
        <v>0</v>
      </c>
      <c r="U105">
        <v>0</v>
      </c>
    </row>
    <row r="106" spans="1:21">
      <c r="A106" s="166" t="s">
        <v>114</v>
      </c>
      <c r="B106" s="167"/>
      <c r="C106" s="41">
        <f>SUM(C102:C105)</f>
        <v>5.77</v>
      </c>
      <c r="D106" s="41">
        <f t="shared" ref="D106:L106" si="82">SUM(D102:D105)</f>
        <v>0.28550000000000003</v>
      </c>
      <c r="E106" s="82">
        <f t="shared" si="82"/>
        <v>0</v>
      </c>
      <c r="F106" s="41">
        <f t="shared" si="82"/>
        <v>0.59399999999999997</v>
      </c>
      <c r="G106" s="82">
        <f t="shared" si="82"/>
        <v>0</v>
      </c>
      <c r="H106" s="41">
        <f t="shared" si="82"/>
        <v>0.58799999999999997</v>
      </c>
      <c r="I106" s="41">
        <f t="shared" si="82"/>
        <v>1.74</v>
      </c>
      <c r="J106" s="82">
        <f t="shared" si="82"/>
        <v>0</v>
      </c>
      <c r="K106" s="41">
        <f t="shared" si="82"/>
        <v>1.4675</v>
      </c>
      <c r="L106" s="82">
        <f t="shared" si="82"/>
        <v>0</v>
      </c>
    </row>
    <row r="107" spans="1:21" ht="15" customHeight="1">
      <c r="A107" s="168" t="s">
        <v>279</v>
      </c>
      <c r="B107" s="169"/>
      <c r="C107" s="176"/>
      <c r="D107" s="29"/>
      <c r="E107" s="29"/>
      <c r="F107" s="29"/>
      <c r="G107" s="29"/>
      <c r="H107" s="29"/>
      <c r="I107" s="37"/>
      <c r="J107" s="29"/>
      <c r="K107" s="29"/>
      <c r="L107" s="29"/>
    </row>
    <row r="108" spans="1:21">
      <c r="A108" s="28"/>
      <c r="B108" s="32" t="s">
        <v>30</v>
      </c>
      <c r="C108" s="60">
        <v>0.25</v>
      </c>
      <c r="D108" s="29">
        <f t="shared" ref="D108:D111" si="83">C108*M108/100</f>
        <v>1.2500000000000001E-2</v>
      </c>
      <c r="E108" s="81">
        <f t="shared" ref="E108:E111" si="84">C108*N108/100</f>
        <v>0</v>
      </c>
      <c r="F108" s="29">
        <f t="shared" ref="F108:F111" si="85">C108*O108/100</f>
        <v>2.5000000000000001E-2</v>
      </c>
      <c r="G108" s="81">
        <v>0</v>
      </c>
      <c r="H108" s="29">
        <f t="shared" ref="H108:H111" si="86">C108*Q108/100</f>
        <v>2.5000000000000001E-2</v>
      </c>
      <c r="I108" s="83">
        <v>0</v>
      </c>
      <c r="J108" s="81">
        <v>0</v>
      </c>
      <c r="K108" s="29">
        <f t="shared" ref="K108:K111" si="87">SUM(D108:H108)</f>
        <v>6.25E-2</v>
      </c>
      <c r="L108" s="81">
        <v>0</v>
      </c>
      <c r="M108">
        <v>5</v>
      </c>
      <c r="N108">
        <v>0</v>
      </c>
      <c r="O108">
        <v>10</v>
      </c>
      <c r="P108">
        <v>0</v>
      </c>
      <c r="Q108">
        <v>10</v>
      </c>
      <c r="R108">
        <v>0</v>
      </c>
      <c r="S108">
        <v>0</v>
      </c>
      <c r="U108">
        <v>0</v>
      </c>
    </row>
    <row r="109" spans="1:21">
      <c r="A109" s="28"/>
      <c r="B109" s="32" t="s">
        <v>221</v>
      </c>
      <c r="C109" s="60">
        <v>0.54600000000000004</v>
      </c>
      <c r="D109" s="81">
        <f t="shared" si="83"/>
        <v>0</v>
      </c>
      <c r="E109" s="81">
        <f t="shared" si="84"/>
        <v>0</v>
      </c>
      <c r="F109" s="29">
        <f t="shared" si="85"/>
        <v>5.460000000000001E-2</v>
      </c>
      <c r="G109" s="81">
        <v>0</v>
      </c>
      <c r="H109" s="29">
        <f t="shared" si="86"/>
        <v>5.460000000000001E-2</v>
      </c>
      <c r="I109" s="60">
        <v>0.54600000000000004</v>
      </c>
      <c r="J109" s="81">
        <v>0</v>
      </c>
      <c r="K109" s="29">
        <f t="shared" si="87"/>
        <v>0.10920000000000002</v>
      </c>
      <c r="L109" s="81">
        <v>0</v>
      </c>
      <c r="M109">
        <v>0</v>
      </c>
      <c r="N109">
        <v>0</v>
      </c>
      <c r="O109">
        <v>10</v>
      </c>
      <c r="P109">
        <v>0</v>
      </c>
      <c r="Q109">
        <v>10</v>
      </c>
      <c r="R109">
        <v>100</v>
      </c>
      <c r="S109">
        <v>0</v>
      </c>
      <c r="U109">
        <v>0</v>
      </c>
    </row>
    <row r="110" spans="1:21">
      <c r="A110" s="28"/>
      <c r="B110" s="32" t="s">
        <v>280</v>
      </c>
      <c r="C110" s="60">
        <v>2.1021999999999998</v>
      </c>
      <c r="D110" s="29">
        <f t="shared" si="83"/>
        <v>0.21021999999999999</v>
      </c>
      <c r="E110" s="29">
        <f t="shared" si="84"/>
        <v>4.2043999999999998E-2</v>
      </c>
      <c r="F110" s="29">
        <f t="shared" si="85"/>
        <v>0.21021999999999999</v>
      </c>
      <c r="G110" s="81">
        <v>0</v>
      </c>
      <c r="H110" s="29">
        <f t="shared" si="86"/>
        <v>0.21021999999999999</v>
      </c>
      <c r="I110" s="60">
        <v>2.1021999999999998</v>
      </c>
      <c r="J110" s="81">
        <v>0</v>
      </c>
      <c r="K110" s="29">
        <f t="shared" si="87"/>
        <v>0.67270399999999997</v>
      </c>
      <c r="L110" s="81">
        <v>0</v>
      </c>
      <c r="M110">
        <v>10</v>
      </c>
      <c r="N110">
        <v>2</v>
      </c>
      <c r="O110">
        <v>10</v>
      </c>
      <c r="P110">
        <v>0</v>
      </c>
      <c r="Q110">
        <v>10</v>
      </c>
      <c r="R110">
        <v>100</v>
      </c>
      <c r="S110">
        <v>0</v>
      </c>
      <c r="U110">
        <v>0</v>
      </c>
    </row>
    <row r="111" spans="1:21">
      <c r="A111" s="28"/>
      <c r="B111" s="32" t="s">
        <v>193</v>
      </c>
      <c r="C111" s="60">
        <v>2.395</v>
      </c>
      <c r="D111" s="29">
        <f t="shared" si="83"/>
        <v>0.11975</v>
      </c>
      <c r="E111" s="81">
        <f t="shared" si="84"/>
        <v>0</v>
      </c>
      <c r="F111" s="29">
        <f t="shared" si="85"/>
        <v>0.23949999999999999</v>
      </c>
      <c r="G111" s="81">
        <v>0</v>
      </c>
      <c r="H111" s="29">
        <f t="shared" si="86"/>
        <v>0.23949999999999999</v>
      </c>
      <c r="I111" s="60">
        <v>2.395</v>
      </c>
      <c r="J111" s="81">
        <v>0</v>
      </c>
      <c r="K111" s="29">
        <f t="shared" si="87"/>
        <v>0.59874999999999989</v>
      </c>
      <c r="L111" s="81">
        <v>0</v>
      </c>
      <c r="M111">
        <v>5</v>
      </c>
      <c r="N111">
        <v>0</v>
      </c>
      <c r="O111">
        <v>10</v>
      </c>
      <c r="P111">
        <v>0</v>
      </c>
      <c r="Q111">
        <v>10</v>
      </c>
      <c r="R111">
        <v>100</v>
      </c>
      <c r="S111">
        <v>0</v>
      </c>
      <c r="U111">
        <v>0</v>
      </c>
    </row>
    <row r="112" spans="1:21">
      <c r="A112" s="166" t="s">
        <v>114</v>
      </c>
      <c r="B112" s="167"/>
      <c r="C112" s="41">
        <f>SUM(C108:C111)</f>
        <v>5.2932000000000006</v>
      </c>
      <c r="D112" s="41">
        <f t="shared" ref="D112:L112" si="88">SUM(D108:D111)</f>
        <v>0.34247</v>
      </c>
      <c r="E112" s="41">
        <f t="shared" si="88"/>
        <v>4.2043999999999998E-2</v>
      </c>
      <c r="F112" s="41">
        <f t="shared" si="88"/>
        <v>0.52932000000000001</v>
      </c>
      <c r="G112" s="82">
        <f t="shared" si="88"/>
        <v>0</v>
      </c>
      <c r="H112" s="41">
        <f t="shared" si="88"/>
        <v>0.52932000000000001</v>
      </c>
      <c r="I112" s="41">
        <f t="shared" si="88"/>
        <v>5.0432000000000006</v>
      </c>
      <c r="J112" s="82">
        <f t="shared" si="88"/>
        <v>0</v>
      </c>
      <c r="K112" s="41">
        <f t="shared" si="88"/>
        <v>1.4431539999999998</v>
      </c>
      <c r="L112" s="82">
        <f t="shared" si="88"/>
        <v>0</v>
      </c>
    </row>
    <row r="113" spans="1:21" ht="15" customHeight="1">
      <c r="A113" s="168" t="s">
        <v>281</v>
      </c>
      <c r="B113" s="169"/>
      <c r="C113" s="176"/>
      <c r="D113" s="29"/>
      <c r="E113" s="29"/>
      <c r="F113" s="29"/>
      <c r="G113" s="29"/>
      <c r="H113" s="29"/>
      <c r="I113" s="37"/>
      <c r="J113" s="29"/>
      <c r="K113" s="29"/>
      <c r="L113" s="29"/>
    </row>
    <row r="114" spans="1:21">
      <c r="A114" s="28"/>
      <c r="B114" s="32" t="s">
        <v>126</v>
      </c>
      <c r="C114" s="60">
        <v>0.66239999999999999</v>
      </c>
      <c r="D114" s="29">
        <f t="shared" ref="D114:D116" si="89">C114*M114/100</f>
        <v>3.3119999999999997E-2</v>
      </c>
      <c r="E114" s="81">
        <f t="shared" ref="E114:E116" si="90">C114*N114/100</f>
        <v>0</v>
      </c>
      <c r="F114" s="29">
        <f t="shared" ref="F114:F116" si="91">C114*O114/100</f>
        <v>9.9360000000000004E-2</v>
      </c>
      <c r="G114" s="81">
        <v>0</v>
      </c>
      <c r="H114" s="29">
        <f t="shared" ref="H114:H116" si="92">C114*Q114/100</f>
        <v>6.6239999999999993E-2</v>
      </c>
      <c r="I114" s="83">
        <v>0</v>
      </c>
      <c r="J114" s="81">
        <v>0</v>
      </c>
      <c r="K114" s="29">
        <f t="shared" ref="K114:K116" si="93">SUM(D114:H114)</f>
        <v>0.19871999999999998</v>
      </c>
      <c r="L114" s="81">
        <v>0</v>
      </c>
      <c r="M114">
        <v>5</v>
      </c>
      <c r="N114">
        <v>0</v>
      </c>
      <c r="O114">
        <v>15</v>
      </c>
      <c r="P114">
        <v>0</v>
      </c>
      <c r="Q114">
        <v>10</v>
      </c>
      <c r="R114">
        <v>0</v>
      </c>
      <c r="S114">
        <v>0</v>
      </c>
      <c r="U114">
        <v>0</v>
      </c>
    </row>
    <row r="115" spans="1:21">
      <c r="A115" s="28"/>
      <c r="B115" s="32" t="s">
        <v>41</v>
      </c>
      <c r="C115" s="60">
        <v>1.6884999999999999</v>
      </c>
      <c r="D115" s="29">
        <f t="shared" si="89"/>
        <v>0.16884999999999997</v>
      </c>
      <c r="E115" s="81">
        <f t="shared" si="90"/>
        <v>0</v>
      </c>
      <c r="F115" s="29">
        <f t="shared" si="91"/>
        <v>0.16884999999999997</v>
      </c>
      <c r="G115" s="81">
        <v>0</v>
      </c>
      <c r="H115" s="29">
        <f t="shared" si="92"/>
        <v>0.16884999999999997</v>
      </c>
      <c r="I115" s="60">
        <v>1.6884999999999999</v>
      </c>
      <c r="J115" s="81">
        <v>0</v>
      </c>
      <c r="K115" s="29">
        <f t="shared" si="93"/>
        <v>0.50654999999999994</v>
      </c>
      <c r="L115" s="81">
        <v>0</v>
      </c>
      <c r="M115">
        <v>10</v>
      </c>
      <c r="N115">
        <v>0</v>
      </c>
      <c r="O115">
        <v>10</v>
      </c>
      <c r="P115">
        <v>0</v>
      </c>
      <c r="Q115">
        <v>10</v>
      </c>
      <c r="R115">
        <v>100</v>
      </c>
      <c r="S115">
        <v>0</v>
      </c>
      <c r="U115">
        <v>0</v>
      </c>
    </row>
    <row r="116" spans="1:21">
      <c r="A116" s="28"/>
      <c r="B116" s="32" t="s">
        <v>282</v>
      </c>
      <c r="C116" s="60">
        <v>0.82430000000000003</v>
      </c>
      <c r="D116" s="29">
        <f t="shared" si="89"/>
        <v>4.1215000000000002E-2</v>
      </c>
      <c r="E116" s="81">
        <f t="shared" si="90"/>
        <v>0</v>
      </c>
      <c r="F116" s="29">
        <f t="shared" si="91"/>
        <v>8.2430000000000003E-2</v>
      </c>
      <c r="G116" s="81">
        <v>0</v>
      </c>
      <c r="H116" s="81">
        <f t="shared" si="92"/>
        <v>0</v>
      </c>
      <c r="I116" s="60">
        <v>0.82430000000000003</v>
      </c>
      <c r="J116" s="81">
        <v>0</v>
      </c>
      <c r="K116" s="29">
        <f t="shared" si="93"/>
        <v>0.123645</v>
      </c>
      <c r="L116" s="81">
        <v>0</v>
      </c>
      <c r="M116">
        <v>5</v>
      </c>
      <c r="N116">
        <v>0</v>
      </c>
      <c r="O116">
        <v>10</v>
      </c>
      <c r="P116">
        <v>0</v>
      </c>
      <c r="Q116">
        <v>0</v>
      </c>
      <c r="R116">
        <v>100</v>
      </c>
      <c r="S116">
        <v>0</v>
      </c>
      <c r="U116">
        <v>0</v>
      </c>
    </row>
    <row r="117" spans="1:21">
      <c r="A117" s="166" t="s">
        <v>114</v>
      </c>
      <c r="B117" s="167"/>
      <c r="C117" s="41">
        <f>SUM(C114:C116)</f>
        <v>3.1751999999999998</v>
      </c>
      <c r="D117" s="41">
        <f t="shared" ref="D117:L117" si="94">SUM(D114:D116)</f>
        <v>0.24318499999999998</v>
      </c>
      <c r="E117" s="82">
        <f t="shared" si="94"/>
        <v>0</v>
      </c>
      <c r="F117" s="41">
        <f t="shared" si="94"/>
        <v>0.35063999999999995</v>
      </c>
      <c r="G117" s="82">
        <f t="shared" si="94"/>
        <v>0</v>
      </c>
      <c r="H117" s="41">
        <f t="shared" si="94"/>
        <v>0.23508999999999997</v>
      </c>
      <c r="I117" s="41">
        <f t="shared" si="94"/>
        <v>2.5127999999999999</v>
      </c>
      <c r="J117" s="82">
        <f t="shared" si="94"/>
        <v>0</v>
      </c>
      <c r="K117" s="41">
        <f t="shared" si="94"/>
        <v>0.82891499999999996</v>
      </c>
      <c r="L117" s="82">
        <f t="shared" si="94"/>
        <v>0</v>
      </c>
    </row>
    <row r="118" spans="1:21" ht="15" customHeight="1">
      <c r="A118" s="168" t="s">
        <v>283</v>
      </c>
      <c r="B118" s="169"/>
      <c r="C118" s="176"/>
      <c r="D118" s="29"/>
      <c r="E118" s="29"/>
      <c r="F118" s="29"/>
      <c r="G118" s="29"/>
      <c r="H118" s="29"/>
      <c r="I118" s="37"/>
      <c r="J118" s="29"/>
      <c r="K118" s="29"/>
      <c r="L118" s="29"/>
    </row>
    <row r="119" spans="1:21">
      <c r="A119" s="28"/>
      <c r="B119" s="32" t="s">
        <v>29</v>
      </c>
      <c r="C119" s="60">
        <v>0.06</v>
      </c>
      <c r="D119" s="29">
        <f t="shared" ref="D119:D120" si="95">C119*M119/100</f>
        <v>3.0000000000000001E-3</v>
      </c>
      <c r="E119" s="81">
        <f t="shared" ref="E119:E120" si="96">C119*N119/100</f>
        <v>0</v>
      </c>
      <c r="F119" s="29">
        <f t="shared" ref="F119:F120" si="97">C119*O119/100</f>
        <v>6.0000000000000001E-3</v>
      </c>
      <c r="G119" s="81">
        <v>0</v>
      </c>
      <c r="H119" s="29">
        <f t="shared" ref="H119:H120" si="98">C119*Q119/100</f>
        <v>6.0000000000000001E-3</v>
      </c>
      <c r="I119" s="83">
        <v>0</v>
      </c>
      <c r="J119" s="81">
        <v>0</v>
      </c>
      <c r="K119" s="29">
        <f t="shared" ref="K119:K120" si="99">SUM(D119:H119)</f>
        <v>1.5000000000000001E-2</v>
      </c>
      <c r="L119" s="81">
        <v>0</v>
      </c>
      <c r="M119">
        <v>5</v>
      </c>
      <c r="N119">
        <v>0</v>
      </c>
      <c r="O119">
        <v>10</v>
      </c>
      <c r="P119">
        <v>0</v>
      </c>
      <c r="Q119">
        <v>10</v>
      </c>
      <c r="R119">
        <v>0</v>
      </c>
      <c r="S119">
        <v>0</v>
      </c>
      <c r="U119">
        <v>0</v>
      </c>
    </row>
    <row r="120" spans="1:21">
      <c r="A120" s="28"/>
      <c r="B120" s="32" t="s">
        <v>284</v>
      </c>
      <c r="C120" s="60">
        <v>0.33210000000000001</v>
      </c>
      <c r="D120" s="29">
        <f t="shared" si="95"/>
        <v>1.6605000000000002E-2</v>
      </c>
      <c r="E120" s="81">
        <f t="shared" si="96"/>
        <v>0</v>
      </c>
      <c r="F120" s="29">
        <f t="shared" si="97"/>
        <v>3.3210000000000003E-2</v>
      </c>
      <c r="G120" s="81">
        <v>0</v>
      </c>
      <c r="H120" s="81">
        <f t="shared" si="98"/>
        <v>0</v>
      </c>
      <c r="I120" s="60">
        <v>0.33210000000000001</v>
      </c>
      <c r="J120" s="81">
        <v>0</v>
      </c>
      <c r="K120" s="29">
        <f t="shared" si="99"/>
        <v>4.9815000000000005E-2</v>
      </c>
      <c r="L120" s="29">
        <f t="shared" ref="L120" si="100">C120*U120/100</f>
        <v>8.3025000000000009E-3</v>
      </c>
      <c r="M120">
        <v>5</v>
      </c>
      <c r="N120">
        <v>0</v>
      </c>
      <c r="O120">
        <v>10</v>
      </c>
      <c r="P120">
        <v>0</v>
      </c>
      <c r="Q120">
        <v>0</v>
      </c>
      <c r="R120">
        <v>100</v>
      </c>
      <c r="S120">
        <v>0</v>
      </c>
      <c r="U120">
        <v>2.5</v>
      </c>
    </row>
    <row r="121" spans="1:21">
      <c r="A121" s="166" t="s">
        <v>114</v>
      </c>
      <c r="B121" s="167"/>
      <c r="C121" s="41">
        <f>SUM(C119:C120)</f>
        <v>0.3921</v>
      </c>
      <c r="D121" s="41">
        <f t="shared" ref="D121:L121" si="101">SUM(D119:D120)</f>
        <v>1.9605000000000001E-2</v>
      </c>
      <c r="E121" s="82">
        <f t="shared" si="101"/>
        <v>0</v>
      </c>
      <c r="F121" s="41">
        <f t="shared" si="101"/>
        <v>3.9210000000000002E-2</v>
      </c>
      <c r="G121" s="82">
        <f t="shared" si="101"/>
        <v>0</v>
      </c>
      <c r="H121" s="41">
        <f t="shared" si="101"/>
        <v>6.0000000000000001E-3</v>
      </c>
      <c r="I121" s="41">
        <f t="shared" si="101"/>
        <v>0.33210000000000001</v>
      </c>
      <c r="J121" s="82">
        <f t="shared" si="101"/>
        <v>0</v>
      </c>
      <c r="K121" s="41">
        <f t="shared" si="101"/>
        <v>6.4815000000000011E-2</v>
      </c>
      <c r="L121" s="41">
        <f t="shared" si="101"/>
        <v>8.3025000000000009E-3</v>
      </c>
    </row>
    <row r="122" spans="1:21" ht="15" customHeight="1">
      <c r="A122" s="168" t="s">
        <v>285</v>
      </c>
      <c r="B122" s="169"/>
      <c r="C122" s="176"/>
      <c r="D122" s="29"/>
      <c r="E122" s="29"/>
      <c r="F122" s="29"/>
      <c r="G122" s="29"/>
      <c r="H122" s="29"/>
      <c r="I122" s="37"/>
      <c r="J122" s="29"/>
      <c r="K122" s="29"/>
      <c r="L122" s="29"/>
    </row>
    <row r="123" spans="1:21">
      <c r="A123" s="28"/>
      <c r="B123" s="32" t="s">
        <v>286</v>
      </c>
      <c r="C123" s="60">
        <v>0.152</v>
      </c>
      <c r="D123" s="29">
        <f t="shared" ref="D123:D126" si="102">C123*M123/100</f>
        <v>7.6E-3</v>
      </c>
      <c r="E123" s="81">
        <f t="shared" ref="E123:E126" si="103">C123*N123/100</f>
        <v>0</v>
      </c>
      <c r="F123" s="29">
        <f t="shared" ref="F123:F126" si="104">C123*O123/100</f>
        <v>7.6E-3</v>
      </c>
      <c r="G123" s="81">
        <v>0</v>
      </c>
      <c r="H123" s="29">
        <f t="shared" ref="H123:H126" si="105">C123*Q123/100</f>
        <v>7.6E-3</v>
      </c>
      <c r="I123" s="83">
        <v>0</v>
      </c>
      <c r="J123" s="81">
        <v>0</v>
      </c>
      <c r="K123" s="29">
        <f t="shared" ref="K123:K126" si="106">SUM(D123:H123)</f>
        <v>2.2800000000000001E-2</v>
      </c>
      <c r="L123" s="81">
        <v>0</v>
      </c>
      <c r="M123">
        <v>5</v>
      </c>
      <c r="N123">
        <v>0</v>
      </c>
      <c r="O123">
        <v>5</v>
      </c>
      <c r="P123">
        <v>0</v>
      </c>
      <c r="Q123">
        <v>5</v>
      </c>
      <c r="R123">
        <v>0</v>
      </c>
      <c r="S123">
        <v>0</v>
      </c>
      <c r="U123">
        <v>0</v>
      </c>
    </row>
    <row r="124" spans="1:21">
      <c r="A124" s="28"/>
      <c r="B124" s="32" t="s">
        <v>287</v>
      </c>
      <c r="C124" s="60">
        <v>0.06</v>
      </c>
      <c r="D124" s="81">
        <f t="shared" si="102"/>
        <v>0</v>
      </c>
      <c r="E124" s="81">
        <f t="shared" si="103"/>
        <v>0</v>
      </c>
      <c r="F124" s="29">
        <f t="shared" si="104"/>
        <v>6.0000000000000001E-3</v>
      </c>
      <c r="G124" s="81">
        <v>0</v>
      </c>
      <c r="H124" s="29">
        <f t="shared" si="105"/>
        <v>3.0000000000000001E-3</v>
      </c>
      <c r="I124" s="60">
        <v>0.06</v>
      </c>
      <c r="J124" s="81">
        <v>0</v>
      </c>
      <c r="K124" s="29">
        <f t="shared" si="106"/>
        <v>9.0000000000000011E-3</v>
      </c>
      <c r="L124" s="81">
        <v>0</v>
      </c>
      <c r="M124">
        <v>0</v>
      </c>
      <c r="N124">
        <v>0</v>
      </c>
      <c r="O124">
        <v>10</v>
      </c>
      <c r="P124">
        <v>0</v>
      </c>
      <c r="Q124">
        <v>5</v>
      </c>
      <c r="R124">
        <v>100</v>
      </c>
      <c r="S124">
        <v>0</v>
      </c>
      <c r="U124">
        <v>0</v>
      </c>
    </row>
    <row r="125" spans="1:21">
      <c r="A125" s="28"/>
      <c r="B125" s="32" t="s">
        <v>288</v>
      </c>
      <c r="C125" s="60">
        <v>0.22</v>
      </c>
      <c r="D125" s="81">
        <f t="shared" si="102"/>
        <v>0</v>
      </c>
      <c r="E125" s="81">
        <f t="shared" si="103"/>
        <v>0</v>
      </c>
      <c r="F125" s="29">
        <f t="shared" si="104"/>
        <v>2.2000000000000002E-2</v>
      </c>
      <c r="G125" s="81">
        <v>0</v>
      </c>
      <c r="H125" s="81">
        <f t="shared" si="105"/>
        <v>0</v>
      </c>
      <c r="I125" s="60">
        <v>0.22</v>
      </c>
      <c r="J125" s="81">
        <v>0</v>
      </c>
      <c r="K125" s="29">
        <f t="shared" si="106"/>
        <v>2.2000000000000002E-2</v>
      </c>
      <c r="L125" s="81">
        <v>0</v>
      </c>
      <c r="M125">
        <v>0</v>
      </c>
      <c r="N125">
        <v>0</v>
      </c>
      <c r="O125">
        <v>10</v>
      </c>
      <c r="P125">
        <v>0</v>
      </c>
      <c r="Q125">
        <v>0</v>
      </c>
      <c r="R125">
        <v>100</v>
      </c>
      <c r="S125">
        <v>0</v>
      </c>
      <c r="U125">
        <v>0</v>
      </c>
    </row>
    <row r="126" spans="1:21">
      <c r="A126" s="28"/>
      <c r="B126" s="32" t="s">
        <v>289</v>
      </c>
      <c r="C126" s="60">
        <v>5.0918000000000001</v>
      </c>
      <c r="D126" s="81">
        <f t="shared" si="102"/>
        <v>0</v>
      </c>
      <c r="E126" s="81">
        <f t="shared" si="103"/>
        <v>0</v>
      </c>
      <c r="F126" s="29">
        <f t="shared" si="104"/>
        <v>0.50917999999999997</v>
      </c>
      <c r="G126" s="81">
        <v>0</v>
      </c>
      <c r="H126" s="81">
        <f t="shared" si="105"/>
        <v>0</v>
      </c>
      <c r="I126" s="60">
        <v>5.0918000000000001</v>
      </c>
      <c r="J126" s="81">
        <v>0</v>
      </c>
      <c r="K126" s="29">
        <f t="shared" si="106"/>
        <v>0.50917999999999997</v>
      </c>
      <c r="L126" s="81">
        <v>0</v>
      </c>
      <c r="M126">
        <v>0</v>
      </c>
      <c r="N126">
        <v>0</v>
      </c>
      <c r="O126">
        <v>10</v>
      </c>
      <c r="P126">
        <v>0</v>
      </c>
      <c r="Q126">
        <v>0</v>
      </c>
      <c r="R126">
        <v>100</v>
      </c>
      <c r="S126">
        <v>0</v>
      </c>
      <c r="U126">
        <v>0</v>
      </c>
    </row>
    <row r="127" spans="1:21">
      <c r="A127" s="166" t="s">
        <v>114</v>
      </c>
      <c r="B127" s="167"/>
      <c r="C127" s="41">
        <f>SUM(C123:C126)</f>
        <v>5.5238000000000005</v>
      </c>
      <c r="D127" s="41">
        <f t="shared" ref="D127:L127" si="107">SUM(D123:D126)</f>
        <v>7.6E-3</v>
      </c>
      <c r="E127" s="82">
        <f t="shared" si="107"/>
        <v>0</v>
      </c>
      <c r="F127" s="41">
        <f t="shared" si="107"/>
        <v>0.54477999999999993</v>
      </c>
      <c r="G127" s="82">
        <f t="shared" si="107"/>
        <v>0</v>
      </c>
      <c r="H127" s="41">
        <f t="shared" si="107"/>
        <v>1.06E-2</v>
      </c>
      <c r="I127" s="41">
        <f t="shared" si="107"/>
        <v>5.3718000000000004</v>
      </c>
      <c r="J127" s="82">
        <f t="shared" si="107"/>
        <v>0</v>
      </c>
      <c r="K127" s="41">
        <f t="shared" si="107"/>
        <v>0.56297999999999992</v>
      </c>
      <c r="L127" s="82">
        <f t="shared" si="107"/>
        <v>0</v>
      </c>
    </row>
    <row r="128" spans="1:21" ht="15" customHeight="1">
      <c r="A128" s="168" t="s">
        <v>290</v>
      </c>
      <c r="B128" s="169"/>
      <c r="C128" s="176"/>
      <c r="D128" s="29"/>
      <c r="E128" s="29"/>
      <c r="F128" s="29"/>
      <c r="G128" s="29"/>
      <c r="H128" s="29"/>
      <c r="I128" s="37"/>
      <c r="J128" s="29"/>
      <c r="K128" s="29"/>
      <c r="L128" s="29"/>
    </row>
    <row r="129" spans="1:21">
      <c r="A129" s="28"/>
      <c r="B129" s="32" t="s">
        <v>122</v>
      </c>
      <c r="C129" s="60">
        <v>6.4000000000000001E-2</v>
      </c>
      <c r="D129" s="29">
        <f t="shared" ref="D129:D133" si="108">C129*M129/100</f>
        <v>3.2000000000000002E-3</v>
      </c>
      <c r="E129" s="81">
        <f t="shared" ref="E129:E133" si="109">C129*N129/100</f>
        <v>0</v>
      </c>
      <c r="F129" s="29">
        <f t="shared" ref="F129:F133" si="110">C129*O129/100</f>
        <v>6.4000000000000003E-3</v>
      </c>
      <c r="G129" s="81">
        <v>0</v>
      </c>
      <c r="H129" s="29">
        <f t="shared" ref="H129:H133" si="111">C129*Q129/100</f>
        <v>1.2800000000000001E-2</v>
      </c>
      <c r="I129" s="60">
        <v>6.4000000000000001E-2</v>
      </c>
      <c r="J129" s="81">
        <v>0</v>
      </c>
      <c r="K129" s="29">
        <f t="shared" ref="K129:K133" si="112">SUM(D129:H129)</f>
        <v>2.2400000000000003E-2</v>
      </c>
      <c r="L129" s="81">
        <v>0</v>
      </c>
      <c r="M129">
        <v>5</v>
      </c>
      <c r="N129">
        <v>0</v>
      </c>
      <c r="O129">
        <v>10</v>
      </c>
      <c r="P129">
        <v>0</v>
      </c>
      <c r="Q129">
        <v>20</v>
      </c>
      <c r="R129">
        <v>100</v>
      </c>
      <c r="S129">
        <v>0</v>
      </c>
      <c r="U129">
        <v>0</v>
      </c>
    </row>
    <row r="130" spans="1:21">
      <c r="A130" s="28"/>
      <c r="B130" s="32" t="s">
        <v>291</v>
      </c>
      <c r="C130" s="60">
        <v>0.05</v>
      </c>
      <c r="D130" s="81">
        <f t="shared" si="108"/>
        <v>0</v>
      </c>
      <c r="E130" s="81">
        <f t="shared" si="109"/>
        <v>0</v>
      </c>
      <c r="F130" s="29">
        <f t="shared" si="110"/>
        <v>7.4999999999999997E-3</v>
      </c>
      <c r="G130" s="81">
        <v>0</v>
      </c>
      <c r="H130" s="29">
        <f t="shared" si="111"/>
        <v>5.0000000000000001E-3</v>
      </c>
      <c r="I130" s="60">
        <v>0.05</v>
      </c>
      <c r="J130" s="81">
        <v>0</v>
      </c>
      <c r="K130" s="29">
        <f t="shared" si="112"/>
        <v>1.2500000000000001E-2</v>
      </c>
      <c r="L130" s="81">
        <v>0</v>
      </c>
      <c r="M130">
        <v>0</v>
      </c>
      <c r="N130">
        <v>0</v>
      </c>
      <c r="O130">
        <v>15</v>
      </c>
      <c r="P130">
        <v>0</v>
      </c>
      <c r="Q130">
        <v>10</v>
      </c>
      <c r="R130">
        <v>100</v>
      </c>
      <c r="S130">
        <v>0</v>
      </c>
      <c r="U130">
        <v>0</v>
      </c>
    </row>
    <row r="131" spans="1:21">
      <c r="A131" s="28"/>
      <c r="B131" s="32" t="s">
        <v>257</v>
      </c>
      <c r="C131" s="60">
        <v>0.18</v>
      </c>
      <c r="D131" s="29">
        <f t="shared" si="108"/>
        <v>8.9999999999999993E-3</v>
      </c>
      <c r="E131" s="81">
        <f t="shared" si="109"/>
        <v>0</v>
      </c>
      <c r="F131" s="29">
        <f t="shared" si="110"/>
        <v>1.7999999999999999E-2</v>
      </c>
      <c r="G131" s="81">
        <v>0</v>
      </c>
      <c r="H131" s="29">
        <f t="shared" si="111"/>
        <v>1.7999999999999999E-2</v>
      </c>
      <c r="I131" s="60">
        <v>0.18</v>
      </c>
      <c r="J131" s="81">
        <v>0</v>
      </c>
      <c r="K131" s="29">
        <f t="shared" si="112"/>
        <v>4.4999999999999998E-2</v>
      </c>
      <c r="L131" s="81">
        <v>0</v>
      </c>
      <c r="M131">
        <v>5</v>
      </c>
      <c r="N131">
        <v>0</v>
      </c>
      <c r="O131">
        <v>10</v>
      </c>
      <c r="P131">
        <v>0</v>
      </c>
      <c r="Q131">
        <v>10</v>
      </c>
      <c r="R131">
        <v>100</v>
      </c>
      <c r="S131">
        <v>0</v>
      </c>
      <c r="U131">
        <v>0</v>
      </c>
    </row>
    <row r="132" spans="1:21">
      <c r="A132" s="28"/>
      <c r="B132" s="32" t="s">
        <v>292</v>
      </c>
      <c r="C132" s="60">
        <v>0.29499999999999998</v>
      </c>
      <c r="D132" s="81">
        <f t="shared" si="108"/>
        <v>0</v>
      </c>
      <c r="E132" s="81">
        <f t="shared" si="109"/>
        <v>0</v>
      </c>
      <c r="F132" s="29">
        <f t="shared" si="110"/>
        <v>2.9499999999999998E-2</v>
      </c>
      <c r="G132" s="81">
        <v>0</v>
      </c>
      <c r="H132" s="81">
        <f t="shared" si="111"/>
        <v>0</v>
      </c>
      <c r="I132" s="60">
        <v>0.29499999999999998</v>
      </c>
      <c r="J132" s="81">
        <v>0</v>
      </c>
      <c r="K132" s="29">
        <f t="shared" si="112"/>
        <v>2.9499999999999998E-2</v>
      </c>
      <c r="L132" s="81">
        <v>0</v>
      </c>
      <c r="M132">
        <v>0</v>
      </c>
      <c r="N132">
        <v>0</v>
      </c>
      <c r="O132">
        <v>10</v>
      </c>
      <c r="P132">
        <v>0</v>
      </c>
      <c r="Q132">
        <v>0</v>
      </c>
      <c r="R132">
        <v>100</v>
      </c>
      <c r="S132">
        <v>0</v>
      </c>
      <c r="U132">
        <v>0</v>
      </c>
    </row>
    <row r="133" spans="1:21">
      <c r="A133" s="28"/>
      <c r="B133" s="32" t="s">
        <v>293</v>
      </c>
      <c r="C133" s="60">
        <v>0.70640000000000003</v>
      </c>
      <c r="D133" s="81">
        <f t="shared" si="108"/>
        <v>0</v>
      </c>
      <c r="E133" s="81">
        <f t="shared" si="109"/>
        <v>0</v>
      </c>
      <c r="F133" s="29">
        <f t="shared" si="110"/>
        <v>7.0639999999999994E-2</v>
      </c>
      <c r="G133" s="81">
        <v>0</v>
      </c>
      <c r="H133" s="81">
        <f t="shared" si="111"/>
        <v>0</v>
      </c>
      <c r="I133" s="60">
        <v>0.70640000000000003</v>
      </c>
      <c r="J133" s="81">
        <v>0</v>
      </c>
      <c r="K133" s="29">
        <f t="shared" si="112"/>
        <v>7.0639999999999994E-2</v>
      </c>
      <c r="L133" s="81">
        <v>0</v>
      </c>
      <c r="M133">
        <v>0</v>
      </c>
      <c r="N133">
        <v>0</v>
      </c>
      <c r="O133">
        <v>10</v>
      </c>
      <c r="P133">
        <v>0</v>
      </c>
      <c r="Q133">
        <v>0</v>
      </c>
      <c r="R133">
        <v>100</v>
      </c>
      <c r="S133">
        <v>0</v>
      </c>
      <c r="U133">
        <v>0</v>
      </c>
    </row>
    <row r="134" spans="1:21">
      <c r="A134" s="166" t="s">
        <v>114</v>
      </c>
      <c r="B134" s="167"/>
      <c r="C134" s="41">
        <f>SUM(C129:C133)</f>
        <v>1.2953999999999999</v>
      </c>
      <c r="D134" s="41">
        <f t="shared" ref="D134:L134" si="113">SUM(D129:D133)</f>
        <v>1.2199999999999999E-2</v>
      </c>
      <c r="E134" s="82">
        <f t="shared" si="113"/>
        <v>0</v>
      </c>
      <c r="F134" s="41">
        <f t="shared" si="113"/>
        <v>0.13203999999999999</v>
      </c>
      <c r="G134" s="82">
        <f t="shared" si="113"/>
        <v>0</v>
      </c>
      <c r="H134" s="41">
        <f t="shared" si="113"/>
        <v>3.5799999999999998E-2</v>
      </c>
      <c r="I134" s="41">
        <f t="shared" si="113"/>
        <v>1.2953999999999999</v>
      </c>
      <c r="J134" s="82">
        <f t="shared" si="113"/>
        <v>0</v>
      </c>
      <c r="K134" s="41">
        <f t="shared" si="113"/>
        <v>0.18003999999999998</v>
      </c>
      <c r="L134" s="82">
        <f t="shared" si="113"/>
        <v>0</v>
      </c>
    </row>
    <row r="135" spans="1:21" ht="15" customHeight="1">
      <c r="A135" s="168" t="s">
        <v>294</v>
      </c>
      <c r="B135" s="169"/>
      <c r="C135" s="176"/>
      <c r="D135" s="29"/>
      <c r="E135" s="29"/>
      <c r="F135" s="29"/>
      <c r="G135" s="29"/>
      <c r="H135" s="29"/>
      <c r="I135" s="37"/>
      <c r="J135" s="29"/>
      <c r="K135" s="29"/>
      <c r="L135" s="29"/>
    </row>
    <row r="136" spans="1:21">
      <c r="A136" s="28"/>
      <c r="B136" s="32" t="s">
        <v>44</v>
      </c>
      <c r="C136" s="60">
        <v>4.7587999999999999</v>
      </c>
      <c r="D136" s="29">
        <f t="shared" ref="D136:D138" si="114">C136*M136/100</f>
        <v>0.47588000000000003</v>
      </c>
      <c r="E136" s="29">
        <f t="shared" ref="E136:E138" si="115">C136*N136/100</f>
        <v>9.5175999999999997E-2</v>
      </c>
      <c r="F136" s="29">
        <f t="shared" ref="F136:F138" si="116">C136*O136/100</f>
        <v>0.47588000000000003</v>
      </c>
      <c r="G136" s="81">
        <v>0</v>
      </c>
      <c r="H136" s="29">
        <f t="shared" ref="H136:H138" si="117">C136*Q136/100</f>
        <v>0.47588000000000003</v>
      </c>
      <c r="I136" s="60">
        <v>4.7587999999999999</v>
      </c>
      <c r="J136" s="81">
        <v>0</v>
      </c>
      <c r="K136" s="29">
        <f t="shared" ref="K136:K138" si="118">SUM(D136:H136)</f>
        <v>1.5228160000000002</v>
      </c>
      <c r="L136" s="29">
        <f t="shared" ref="L136" si="119">C136*U136/100</f>
        <v>0.23794000000000001</v>
      </c>
      <c r="M136">
        <v>10</v>
      </c>
      <c r="N136">
        <v>2</v>
      </c>
      <c r="O136">
        <v>10</v>
      </c>
      <c r="P136">
        <v>0</v>
      </c>
      <c r="Q136">
        <v>10</v>
      </c>
      <c r="R136">
        <v>100</v>
      </c>
      <c r="S136">
        <v>0</v>
      </c>
      <c r="U136">
        <v>5</v>
      </c>
    </row>
    <row r="137" spans="1:21">
      <c r="A137" s="28"/>
      <c r="B137" s="32" t="s">
        <v>80</v>
      </c>
      <c r="C137" s="60">
        <v>0.182</v>
      </c>
      <c r="D137" s="29">
        <f t="shared" si="114"/>
        <v>9.0999999999999987E-3</v>
      </c>
      <c r="E137" s="81">
        <f t="shared" si="115"/>
        <v>0</v>
      </c>
      <c r="F137" s="29">
        <f t="shared" si="116"/>
        <v>1.8199999999999997E-2</v>
      </c>
      <c r="G137" s="81">
        <v>0</v>
      </c>
      <c r="H137" s="29">
        <f t="shared" si="117"/>
        <v>1.8199999999999997E-2</v>
      </c>
      <c r="I137" s="60">
        <v>0.182</v>
      </c>
      <c r="J137" s="81">
        <v>0</v>
      </c>
      <c r="K137" s="29">
        <f t="shared" si="118"/>
        <v>4.5499999999999999E-2</v>
      </c>
      <c r="L137" s="81">
        <v>0</v>
      </c>
      <c r="M137">
        <v>5</v>
      </c>
      <c r="N137">
        <v>0</v>
      </c>
      <c r="O137">
        <v>10</v>
      </c>
      <c r="P137">
        <v>0</v>
      </c>
      <c r="Q137">
        <v>10</v>
      </c>
      <c r="R137">
        <v>100</v>
      </c>
      <c r="S137">
        <v>0</v>
      </c>
      <c r="U137">
        <v>0</v>
      </c>
    </row>
    <row r="138" spans="1:21">
      <c r="A138" s="28"/>
      <c r="B138" s="32" t="s">
        <v>284</v>
      </c>
      <c r="C138" s="60">
        <v>10.7437</v>
      </c>
      <c r="D138" s="29">
        <f t="shared" si="114"/>
        <v>0.53718500000000002</v>
      </c>
      <c r="E138" s="81">
        <f t="shared" si="115"/>
        <v>0</v>
      </c>
      <c r="F138" s="29">
        <f t="shared" si="116"/>
        <v>1.07437</v>
      </c>
      <c r="G138" s="81">
        <v>0</v>
      </c>
      <c r="H138" s="81">
        <f t="shared" si="117"/>
        <v>0</v>
      </c>
      <c r="I138" s="60">
        <v>10.7437</v>
      </c>
      <c r="J138" s="81">
        <v>0</v>
      </c>
      <c r="K138" s="29">
        <f t="shared" si="118"/>
        <v>1.6115550000000001</v>
      </c>
      <c r="L138" s="29">
        <f t="shared" ref="L138" si="120">C138*U138/100</f>
        <v>0.26859250000000001</v>
      </c>
      <c r="M138">
        <v>5</v>
      </c>
      <c r="N138">
        <v>0</v>
      </c>
      <c r="O138">
        <v>10</v>
      </c>
      <c r="P138">
        <v>0</v>
      </c>
      <c r="Q138">
        <v>0</v>
      </c>
      <c r="R138">
        <v>100</v>
      </c>
      <c r="S138">
        <v>0</v>
      </c>
      <c r="U138">
        <v>2.5</v>
      </c>
    </row>
    <row r="139" spans="1:21">
      <c r="A139" s="166" t="s">
        <v>114</v>
      </c>
      <c r="B139" s="167"/>
      <c r="C139" s="41">
        <f>SUM(C136:C138)</f>
        <v>15.6845</v>
      </c>
      <c r="D139" s="41">
        <f t="shared" ref="D139:L139" si="121">SUM(D136:D138)</f>
        <v>1.022165</v>
      </c>
      <c r="E139" s="41">
        <f t="shared" si="121"/>
        <v>9.5175999999999997E-2</v>
      </c>
      <c r="F139" s="41">
        <f t="shared" si="121"/>
        <v>1.5684500000000001</v>
      </c>
      <c r="G139" s="82">
        <f t="shared" si="121"/>
        <v>0</v>
      </c>
      <c r="H139" s="41">
        <f t="shared" si="121"/>
        <v>0.49408000000000002</v>
      </c>
      <c r="I139" s="41">
        <f t="shared" si="121"/>
        <v>15.6845</v>
      </c>
      <c r="J139" s="82">
        <f t="shared" si="121"/>
        <v>0</v>
      </c>
      <c r="K139" s="41">
        <f t="shared" si="121"/>
        <v>3.1798710000000003</v>
      </c>
      <c r="L139" s="41">
        <f t="shared" si="121"/>
        <v>0.50653250000000005</v>
      </c>
    </row>
    <row r="140" spans="1:21" ht="15" customHeight="1">
      <c r="A140" s="168" t="s">
        <v>295</v>
      </c>
      <c r="B140" s="169"/>
      <c r="C140" s="176"/>
      <c r="D140" s="29"/>
      <c r="E140" s="29"/>
      <c r="F140" s="29"/>
      <c r="G140" s="29"/>
      <c r="H140" s="29"/>
      <c r="I140" s="37"/>
      <c r="J140" s="29"/>
      <c r="K140" s="29"/>
      <c r="L140" s="29"/>
    </row>
    <row r="141" spans="1:21">
      <c r="A141" s="28"/>
      <c r="B141" s="32" t="s">
        <v>21</v>
      </c>
      <c r="C141" s="60">
        <v>0.96479999999999999</v>
      </c>
      <c r="D141" s="29">
        <f t="shared" ref="D141:D144" si="122">C141*M141/100</f>
        <v>9.6479999999999996E-2</v>
      </c>
      <c r="E141" s="29">
        <f t="shared" ref="E141:E144" si="123">C141*N141/100</f>
        <v>1.9296000000000001E-2</v>
      </c>
      <c r="F141" s="29">
        <f t="shared" ref="F141:F144" si="124">C141*O141/100</f>
        <v>9.6479999999999996E-2</v>
      </c>
      <c r="G141" s="81">
        <v>0</v>
      </c>
      <c r="H141" s="29">
        <f t="shared" ref="H141:H144" si="125">C141*Q141/100</f>
        <v>9.6479999999999996E-2</v>
      </c>
      <c r="I141" s="60">
        <v>0.96479999999999999</v>
      </c>
      <c r="J141" s="81">
        <v>0</v>
      </c>
      <c r="K141" s="29">
        <f t="shared" ref="K141:K144" si="126">SUM(D141:H141)</f>
        <v>0.30873600000000001</v>
      </c>
      <c r="L141" s="81">
        <v>0</v>
      </c>
      <c r="M141">
        <v>10</v>
      </c>
      <c r="N141">
        <v>2</v>
      </c>
      <c r="O141">
        <v>10</v>
      </c>
      <c r="P141">
        <v>0</v>
      </c>
      <c r="Q141">
        <v>10</v>
      </c>
      <c r="R141">
        <v>100</v>
      </c>
      <c r="S141">
        <v>0</v>
      </c>
      <c r="U141">
        <v>0</v>
      </c>
    </row>
    <row r="142" spans="1:21">
      <c r="A142" s="28"/>
      <c r="B142" s="32" t="s">
        <v>85</v>
      </c>
      <c r="C142" s="60">
        <v>0.51939999999999997</v>
      </c>
      <c r="D142" s="29">
        <f t="shared" si="122"/>
        <v>2.597E-2</v>
      </c>
      <c r="E142" s="81">
        <f t="shared" si="123"/>
        <v>0</v>
      </c>
      <c r="F142" s="29">
        <f t="shared" si="124"/>
        <v>5.194E-2</v>
      </c>
      <c r="G142" s="81">
        <v>0</v>
      </c>
      <c r="H142" s="29">
        <f t="shared" si="125"/>
        <v>5.194E-2</v>
      </c>
      <c r="I142" s="83">
        <v>0</v>
      </c>
      <c r="J142" s="81">
        <v>0</v>
      </c>
      <c r="K142" s="29">
        <f t="shared" si="126"/>
        <v>0.12985000000000002</v>
      </c>
      <c r="L142" s="81">
        <v>0</v>
      </c>
      <c r="M142">
        <v>5</v>
      </c>
      <c r="N142">
        <v>0</v>
      </c>
      <c r="O142">
        <v>10</v>
      </c>
      <c r="P142">
        <v>0</v>
      </c>
      <c r="Q142">
        <v>10</v>
      </c>
      <c r="R142">
        <v>0</v>
      </c>
      <c r="S142">
        <v>0</v>
      </c>
      <c r="U142">
        <v>0</v>
      </c>
    </row>
    <row r="143" spans="1:21">
      <c r="A143" s="28"/>
      <c r="B143" s="32" t="s">
        <v>296</v>
      </c>
      <c r="C143" s="60">
        <v>4.0423</v>
      </c>
      <c r="D143" s="29">
        <f t="shared" si="122"/>
        <v>0.20211500000000002</v>
      </c>
      <c r="E143" s="81">
        <f t="shared" si="123"/>
        <v>0</v>
      </c>
      <c r="F143" s="29">
        <f t="shared" si="124"/>
        <v>0.40423000000000003</v>
      </c>
      <c r="G143" s="81">
        <v>0</v>
      </c>
      <c r="H143" s="81">
        <f t="shared" si="125"/>
        <v>0</v>
      </c>
      <c r="I143" s="60">
        <v>4.0423</v>
      </c>
      <c r="J143" s="81">
        <v>0</v>
      </c>
      <c r="K143" s="29">
        <f t="shared" si="126"/>
        <v>0.60634500000000002</v>
      </c>
      <c r="L143" s="29">
        <f t="shared" ref="L143" si="127">C143*U143/100</f>
        <v>0.10105750000000001</v>
      </c>
      <c r="M143">
        <v>5</v>
      </c>
      <c r="N143">
        <v>0</v>
      </c>
      <c r="O143">
        <v>10</v>
      </c>
      <c r="P143">
        <v>0</v>
      </c>
      <c r="Q143">
        <v>0</v>
      </c>
      <c r="R143">
        <v>100</v>
      </c>
      <c r="S143">
        <v>0</v>
      </c>
      <c r="U143">
        <v>2.5</v>
      </c>
    </row>
    <row r="144" spans="1:21">
      <c r="A144" s="28"/>
      <c r="B144" s="32" t="s">
        <v>293</v>
      </c>
      <c r="C144" s="60">
        <v>0.13450000000000001</v>
      </c>
      <c r="D144" s="81">
        <f t="shared" si="122"/>
        <v>0</v>
      </c>
      <c r="E144" s="81">
        <f t="shared" si="123"/>
        <v>0</v>
      </c>
      <c r="F144" s="29">
        <f t="shared" si="124"/>
        <v>1.3450000000000002E-2</v>
      </c>
      <c r="G144" s="81">
        <v>0</v>
      </c>
      <c r="H144" s="81">
        <f t="shared" si="125"/>
        <v>0</v>
      </c>
      <c r="I144" s="60">
        <v>0.13450000000000001</v>
      </c>
      <c r="J144" s="81">
        <v>0</v>
      </c>
      <c r="K144" s="29">
        <f t="shared" si="126"/>
        <v>1.3450000000000002E-2</v>
      </c>
      <c r="L144" s="81">
        <v>0</v>
      </c>
      <c r="M144">
        <v>0</v>
      </c>
      <c r="N144">
        <v>0</v>
      </c>
      <c r="O144">
        <v>10</v>
      </c>
      <c r="P144">
        <v>0</v>
      </c>
      <c r="Q144">
        <v>0</v>
      </c>
      <c r="R144">
        <v>100</v>
      </c>
      <c r="S144">
        <v>0</v>
      </c>
      <c r="U144">
        <v>0</v>
      </c>
    </row>
    <row r="145" spans="1:21">
      <c r="A145" s="166" t="s">
        <v>114</v>
      </c>
      <c r="B145" s="167"/>
      <c r="C145" s="41">
        <f>SUM(C141:C144)</f>
        <v>5.6610000000000005</v>
      </c>
      <c r="D145" s="41">
        <f t="shared" ref="D145:L145" si="128">SUM(D141:D144)</f>
        <v>0.32456499999999999</v>
      </c>
      <c r="E145" s="41">
        <f t="shared" si="128"/>
        <v>1.9296000000000001E-2</v>
      </c>
      <c r="F145" s="41">
        <f t="shared" si="128"/>
        <v>0.56610000000000005</v>
      </c>
      <c r="G145" s="82">
        <f t="shared" si="128"/>
        <v>0</v>
      </c>
      <c r="H145" s="41">
        <f t="shared" si="128"/>
        <v>0.14842</v>
      </c>
      <c r="I145" s="41">
        <f t="shared" si="128"/>
        <v>5.1416000000000004</v>
      </c>
      <c r="J145" s="82">
        <f t="shared" si="128"/>
        <v>0</v>
      </c>
      <c r="K145" s="41">
        <f t="shared" si="128"/>
        <v>1.058381</v>
      </c>
      <c r="L145" s="41">
        <f t="shared" si="128"/>
        <v>0.10105750000000001</v>
      </c>
    </row>
    <row r="146" spans="1:21" ht="15" customHeight="1">
      <c r="A146" s="168" t="s">
        <v>297</v>
      </c>
      <c r="B146" s="169"/>
      <c r="C146" s="176"/>
      <c r="D146" s="29"/>
      <c r="E146" s="29"/>
      <c r="F146" s="29"/>
      <c r="G146" s="29"/>
      <c r="H146" s="29"/>
      <c r="I146" s="37"/>
      <c r="J146" s="29"/>
      <c r="K146" s="29"/>
      <c r="L146" s="29"/>
    </row>
    <row r="147" spans="1:21">
      <c r="A147" s="28"/>
      <c r="B147" s="32" t="s">
        <v>298</v>
      </c>
      <c r="C147" s="60">
        <v>7.9660000000000002</v>
      </c>
      <c r="D147" s="81">
        <f t="shared" ref="D147:D148" si="129">C147*M147/100</f>
        <v>0</v>
      </c>
      <c r="E147" s="81">
        <f t="shared" ref="E147:E148" si="130">C147*N147/100</f>
        <v>0</v>
      </c>
      <c r="F147" s="29">
        <f t="shared" ref="F147:F148" si="131">C147*O147/100</f>
        <v>0.79659999999999997</v>
      </c>
      <c r="G147" s="81">
        <v>0</v>
      </c>
      <c r="H147" s="29">
        <f t="shared" ref="H147:H148" si="132">C147*Q147/100</f>
        <v>1.1949000000000001</v>
      </c>
      <c r="I147" s="60">
        <v>7.9660000000000002</v>
      </c>
      <c r="J147" s="81">
        <v>0</v>
      </c>
      <c r="K147" s="29">
        <f t="shared" ref="K147:K148" si="133">SUM(D147:H147)</f>
        <v>1.9915</v>
      </c>
      <c r="L147" s="29">
        <f t="shared" ref="L147:L148" si="134">C147*U147/100</f>
        <v>0.19914999999999999</v>
      </c>
      <c r="M147">
        <v>0</v>
      </c>
      <c r="N147">
        <v>0</v>
      </c>
      <c r="O147">
        <v>10</v>
      </c>
      <c r="P147">
        <v>0</v>
      </c>
      <c r="Q147">
        <v>15</v>
      </c>
      <c r="R147">
        <v>100</v>
      </c>
      <c r="S147">
        <v>0</v>
      </c>
      <c r="U147">
        <v>2.5</v>
      </c>
    </row>
    <row r="148" spans="1:21">
      <c r="A148" s="28"/>
      <c r="B148" s="32" t="s">
        <v>299</v>
      </c>
      <c r="C148" s="60">
        <v>3.8090999999999999</v>
      </c>
      <c r="D148" s="81">
        <f t="shared" si="129"/>
        <v>0</v>
      </c>
      <c r="E148" s="81">
        <f t="shared" si="130"/>
        <v>0</v>
      </c>
      <c r="F148" s="29">
        <f t="shared" si="131"/>
        <v>0.38091000000000003</v>
      </c>
      <c r="G148" s="81">
        <v>0</v>
      </c>
      <c r="H148" s="29">
        <f t="shared" si="132"/>
        <v>0.57136500000000001</v>
      </c>
      <c r="I148" s="60">
        <v>3.8090999999999999</v>
      </c>
      <c r="J148" s="81">
        <v>0</v>
      </c>
      <c r="K148" s="29">
        <f t="shared" si="133"/>
        <v>0.95227499999999998</v>
      </c>
      <c r="L148" s="29">
        <f t="shared" si="134"/>
        <v>9.5227500000000007E-2</v>
      </c>
      <c r="M148">
        <v>0</v>
      </c>
      <c r="N148">
        <v>0</v>
      </c>
      <c r="O148">
        <v>10</v>
      </c>
      <c r="P148">
        <v>0</v>
      </c>
      <c r="Q148">
        <v>15</v>
      </c>
      <c r="R148">
        <v>100</v>
      </c>
      <c r="S148">
        <v>0</v>
      </c>
      <c r="U148">
        <v>2.5</v>
      </c>
    </row>
    <row r="149" spans="1:21">
      <c r="A149" s="166" t="s">
        <v>114</v>
      </c>
      <c r="B149" s="167"/>
      <c r="C149" s="41">
        <f>SUM(C147:C148)</f>
        <v>11.7751</v>
      </c>
      <c r="D149" s="82">
        <f t="shared" ref="D149:L149" si="135">SUM(D147:D148)</f>
        <v>0</v>
      </c>
      <c r="E149" s="82">
        <f t="shared" si="135"/>
        <v>0</v>
      </c>
      <c r="F149" s="41">
        <f t="shared" si="135"/>
        <v>1.1775100000000001</v>
      </c>
      <c r="G149" s="82">
        <f t="shared" si="135"/>
        <v>0</v>
      </c>
      <c r="H149" s="41">
        <f t="shared" si="135"/>
        <v>1.7662650000000002</v>
      </c>
      <c r="I149" s="41">
        <f t="shared" si="135"/>
        <v>11.7751</v>
      </c>
      <c r="J149" s="82">
        <f t="shared" si="135"/>
        <v>0</v>
      </c>
      <c r="K149" s="41">
        <f t="shared" si="135"/>
        <v>2.943775</v>
      </c>
      <c r="L149" s="41">
        <f t="shared" si="135"/>
        <v>0.29437750000000001</v>
      </c>
    </row>
    <row r="150" spans="1:21" ht="15" customHeight="1">
      <c r="A150" s="168" t="s">
        <v>300</v>
      </c>
      <c r="B150" s="169"/>
      <c r="C150" s="176"/>
      <c r="D150" s="29"/>
      <c r="E150" s="29"/>
      <c r="F150" s="29"/>
      <c r="G150" s="29"/>
      <c r="H150" s="29"/>
      <c r="I150" s="37"/>
      <c r="J150" s="29"/>
      <c r="K150" s="29"/>
      <c r="L150" s="29"/>
    </row>
    <row r="151" spans="1:21">
      <c r="A151" s="28"/>
      <c r="B151" s="32" t="s">
        <v>45</v>
      </c>
      <c r="C151" s="60">
        <v>7.1631</v>
      </c>
      <c r="D151" s="29">
        <f t="shared" ref="D151:D171" si="136">C151*M151/100</f>
        <v>1.074465</v>
      </c>
      <c r="E151" s="29">
        <f t="shared" ref="E151:E171" si="137">C151*N151/100</f>
        <v>0.214893</v>
      </c>
      <c r="F151" s="29">
        <f t="shared" ref="F151:F171" si="138">C151*O151/100</f>
        <v>0.71631</v>
      </c>
      <c r="G151" s="81">
        <v>0</v>
      </c>
      <c r="H151" s="29">
        <f t="shared" ref="H151:H171" si="139">C151*Q151/100</f>
        <v>0.71631</v>
      </c>
      <c r="I151" s="60">
        <v>7.1631</v>
      </c>
      <c r="J151" s="81">
        <v>0</v>
      </c>
      <c r="K151" s="29">
        <f t="shared" ref="K151:K171" si="140">SUM(D151:H151)</f>
        <v>2.721978</v>
      </c>
      <c r="L151" s="29">
        <f t="shared" ref="L151" si="141">C151*U151/100</f>
        <v>0.1790775</v>
      </c>
      <c r="M151">
        <v>15</v>
      </c>
      <c r="N151">
        <v>3</v>
      </c>
      <c r="O151">
        <v>10</v>
      </c>
      <c r="P151">
        <v>0</v>
      </c>
      <c r="Q151">
        <v>10</v>
      </c>
      <c r="R151">
        <v>100</v>
      </c>
      <c r="S151">
        <v>0</v>
      </c>
      <c r="U151">
        <v>2.5</v>
      </c>
    </row>
    <row r="152" spans="1:21">
      <c r="A152" s="28"/>
      <c r="B152" s="32" t="s">
        <v>130</v>
      </c>
      <c r="C152" s="60">
        <v>3.5350999999999999</v>
      </c>
      <c r="D152" s="29">
        <f t="shared" si="136"/>
        <v>0.53026499999999999</v>
      </c>
      <c r="E152" s="29">
        <f t="shared" si="137"/>
        <v>0.10605299999999999</v>
      </c>
      <c r="F152" s="29">
        <f t="shared" si="138"/>
        <v>0.35350999999999999</v>
      </c>
      <c r="G152" s="81">
        <v>0</v>
      </c>
      <c r="H152" s="29">
        <f t="shared" si="139"/>
        <v>0.35350999999999999</v>
      </c>
      <c r="I152" s="60">
        <v>3.5350999999999999</v>
      </c>
      <c r="J152" s="81">
        <v>0</v>
      </c>
      <c r="K152" s="29">
        <f t="shared" si="140"/>
        <v>1.3433379999999999</v>
      </c>
      <c r="L152" s="81">
        <v>0</v>
      </c>
      <c r="M152">
        <v>15</v>
      </c>
      <c r="N152">
        <v>3</v>
      </c>
      <c r="O152">
        <v>10</v>
      </c>
      <c r="P152">
        <v>0</v>
      </c>
      <c r="Q152">
        <v>10</v>
      </c>
      <c r="R152">
        <v>100</v>
      </c>
      <c r="S152">
        <v>0</v>
      </c>
      <c r="U152">
        <v>0</v>
      </c>
    </row>
    <row r="153" spans="1:21">
      <c r="A153" s="28"/>
      <c r="B153" s="32" t="s">
        <v>301</v>
      </c>
      <c r="C153" s="60">
        <v>16.215299999999999</v>
      </c>
      <c r="D153" s="29">
        <f t="shared" si="136"/>
        <v>1.6215299999999999</v>
      </c>
      <c r="E153" s="29">
        <f t="shared" si="137"/>
        <v>0.32430599999999998</v>
      </c>
      <c r="F153" s="29">
        <f t="shared" si="138"/>
        <v>1.6215299999999999</v>
      </c>
      <c r="G153" s="81">
        <v>0</v>
      </c>
      <c r="H153" s="29">
        <f t="shared" si="139"/>
        <v>1.6215299999999999</v>
      </c>
      <c r="I153" s="60">
        <v>16.215299999999999</v>
      </c>
      <c r="J153" s="81">
        <v>0</v>
      </c>
      <c r="K153" s="29">
        <f t="shared" si="140"/>
        <v>5.1888959999999997</v>
      </c>
      <c r="L153" s="29">
        <f t="shared" ref="L153" si="142">C153*U153/100</f>
        <v>0.81076499999999996</v>
      </c>
      <c r="M153">
        <v>10</v>
      </c>
      <c r="N153">
        <v>2</v>
      </c>
      <c r="O153">
        <v>10</v>
      </c>
      <c r="P153">
        <v>0</v>
      </c>
      <c r="Q153">
        <v>10</v>
      </c>
      <c r="R153">
        <v>100</v>
      </c>
      <c r="S153">
        <v>0</v>
      </c>
      <c r="U153">
        <v>5</v>
      </c>
    </row>
    <row r="154" spans="1:21">
      <c r="A154" s="28"/>
      <c r="B154" s="32" t="s">
        <v>22</v>
      </c>
      <c r="C154" s="60">
        <v>0.54410000000000003</v>
      </c>
      <c r="D154" s="29">
        <f t="shared" si="136"/>
        <v>5.4410000000000007E-2</v>
      </c>
      <c r="E154" s="29">
        <f t="shared" si="137"/>
        <v>1.0882000000000001E-2</v>
      </c>
      <c r="F154" s="29">
        <f t="shared" si="138"/>
        <v>5.4410000000000007E-2</v>
      </c>
      <c r="G154" s="81">
        <v>0</v>
      </c>
      <c r="H154" s="29">
        <f t="shared" si="139"/>
        <v>5.4410000000000007E-2</v>
      </c>
      <c r="I154" s="60">
        <v>0.54410000000000003</v>
      </c>
      <c r="J154" s="81">
        <v>0</v>
      </c>
      <c r="K154" s="29">
        <f t="shared" si="140"/>
        <v>0.17411200000000002</v>
      </c>
      <c r="L154" s="81">
        <v>0</v>
      </c>
      <c r="M154">
        <v>10</v>
      </c>
      <c r="N154">
        <v>2</v>
      </c>
      <c r="O154">
        <v>10</v>
      </c>
      <c r="P154">
        <v>0</v>
      </c>
      <c r="Q154">
        <v>10</v>
      </c>
      <c r="R154">
        <v>100</v>
      </c>
      <c r="S154">
        <v>0</v>
      </c>
      <c r="U154">
        <v>0</v>
      </c>
    </row>
    <row r="155" spans="1:21">
      <c r="A155" s="28"/>
      <c r="B155" s="32" t="s">
        <v>183</v>
      </c>
      <c r="C155" s="60">
        <v>21.7605</v>
      </c>
      <c r="D155" s="29">
        <f t="shared" si="136"/>
        <v>2.17605</v>
      </c>
      <c r="E155" s="29">
        <f t="shared" si="137"/>
        <v>0.65281499999999992</v>
      </c>
      <c r="F155" s="29">
        <f t="shared" si="138"/>
        <v>2.17605</v>
      </c>
      <c r="G155" s="81">
        <v>0</v>
      </c>
      <c r="H155" s="29">
        <f t="shared" si="139"/>
        <v>2.17605</v>
      </c>
      <c r="I155" s="60">
        <v>21.7605</v>
      </c>
      <c r="J155" s="81">
        <v>0</v>
      </c>
      <c r="K155" s="29">
        <f t="shared" si="140"/>
        <v>7.1809650000000005</v>
      </c>
      <c r="L155" s="81">
        <v>0</v>
      </c>
      <c r="M155">
        <v>10</v>
      </c>
      <c r="N155">
        <v>3</v>
      </c>
      <c r="O155">
        <v>10</v>
      </c>
      <c r="P155">
        <v>0</v>
      </c>
      <c r="Q155">
        <v>10</v>
      </c>
      <c r="R155">
        <v>100</v>
      </c>
      <c r="S155">
        <v>0</v>
      </c>
      <c r="U155">
        <v>0</v>
      </c>
    </row>
    <row r="156" spans="1:21">
      <c r="A156" s="28"/>
      <c r="B156" s="32" t="s">
        <v>302</v>
      </c>
      <c r="C156" s="60">
        <v>0.21</v>
      </c>
      <c r="D156" s="29">
        <f t="shared" si="136"/>
        <v>2.1000000000000001E-2</v>
      </c>
      <c r="E156" s="29">
        <f t="shared" si="137"/>
        <v>4.1999999999999997E-3</v>
      </c>
      <c r="F156" s="29">
        <f t="shared" si="138"/>
        <v>2.1000000000000001E-2</v>
      </c>
      <c r="G156" s="81">
        <v>0</v>
      </c>
      <c r="H156" s="29">
        <f t="shared" si="139"/>
        <v>2.1000000000000001E-2</v>
      </c>
      <c r="I156" s="60">
        <v>0.21</v>
      </c>
      <c r="J156" s="81">
        <v>0</v>
      </c>
      <c r="K156" s="29">
        <f t="shared" si="140"/>
        <v>6.720000000000001E-2</v>
      </c>
      <c r="L156" s="81">
        <v>0</v>
      </c>
      <c r="M156">
        <v>10</v>
      </c>
      <c r="N156">
        <v>2</v>
      </c>
      <c r="O156">
        <v>10</v>
      </c>
      <c r="P156">
        <v>0</v>
      </c>
      <c r="Q156">
        <v>10</v>
      </c>
      <c r="R156">
        <v>100</v>
      </c>
      <c r="S156">
        <v>0</v>
      </c>
      <c r="U156">
        <v>0</v>
      </c>
    </row>
    <row r="157" spans="1:21">
      <c r="A157" s="28"/>
      <c r="B157" s="32" t="s">
        <v>230</v>
      </c>
      <c r="C157" s="60">
        <v>14.0014</v>
      </c>
      <c r="D157" s="29">
        <f t="shared" si="136"/>
        <v>1.4001400000000002</v>
      </c>
      <c r="E157" s="29">
        <f t="shared" si="137"/>
        <v>0.280028</v>
      </c>
      <c r="F157" s="29">
        <f t="shared" si="138"/>
        <v>1.4001400000000002</v>
      </c>
      <c r="G157" s="81">
        <v>0</v>
      </c>
      <c r="H157" s="29">
        <f t="shared" si="139"/>
        <v>1.4001400000000002</v>
      </c>
      <c r="I157" s="60">
        <v>14.0014</v>
      </c>
      <c r="J157" s="81">
        <v>0</v>
      </c>
      <c r="K157" s="29">
        <f t="shared" si="140"/>
        <v>4.4804480000000009</v>
      </c>
      <c r="L157" s="81">
        <v>0</v>
      </c>
      <c r="M157">
        <v>10</v>
      </c>
      <c r="N157">
        <v>2</v>
      </c>
      <c r="O157">
        <v>10</v>
      </c>
      <c r="P157">
        <v>0</v>
      </c>
      <c r="Q157">
        <v>10</v>
      </c>
      <c r="R157">
        <v>100</v>
      </c>
      <c r="S157">
        <v>0</v>
      </c>
      <c r="U157">
        <v>0</v>
      </c>
    </row>
    <row r="158" spans="1:21">
      <c r="A158" s="28"/>
      <c r="B158" s="32" t="s">
        <v>231</v>
      </c>
      <c r="C158" s="60">
        <v>10.670500000000001</v>
      </c>
      <c r="D158" s="29">
        <f t="shared" si="136"/>
        <v>1.6005750000000001</v>
      </c>
      <c r="E158" s="29">
        <f t="shared" si="137"/>
        <v>0.32011499999999998</v>
      </c>
      <c r="F158" s="29">
        <f t="shared" si="138"/>
        <v>1.0670500000000001</v>
      </c>
      <c r="G158" s="81">
        <v>0</v>
      </c>
      <c r="H158" s="29">
        <f t="shared" si="139"/>
        <v>1.0670500000000001</v>
      </c>
      <c r="I158" s="60">
        <v>10.670500000000001</v>
      </c>
      <c r="J158" s="81">
        <v>0</v>
      </c>
      <c r="K158" s="29">
        <f t="shared" si="140"/>
        <v>4.0547900000000006</v>
      </c>
      <c r="L158" s="81">
        <v>0</v>
      </c>
      <c r="M158">
        <v>15</v>
      </c>
      <c r="N158">
        <v>3</v>
      </c>
      <c r="O158">
        <v>10</v>
      </c>
      <c r="P158">
        <v>0</v>
      </c>
      <c r="Q158">
        <v>10</v>
      </c>
      <c r="R158">
        <v>100</v>
      </c>
      <c r="S158">
        <v>0</v>
      </c>
      <c r="U158">
        <v>0</v>
      </c>
    </row>
    <row r="159" spans="1:21">
      <c r="A159" s="28"/>
      <c r="B159" s="32" t="s">
        <v>303</v>
      </c>
      <c r="C159" s="60">
        <v>3.7690000000000001</v>
      </c>
      <c r="D159" s="29">
        <f t="shared" si="136"/>
        <v>0.37689999999999996</v>
      </c>
      <c r="E159" s="29">
        <f t="shared" si="137"/>
        <v>7.5380000000000003E-2</v>
      </c>
      <c r="F159" s="29">
        <f t="shared" si="138"/>
        <v>0.37689999999999996</v>
      </c>
      <c r="G159" s="81">
        <v>0</v>
      </c>
      <c r="H159" s="29">
        <f t="shared" si="139"/>
        <v>0.37689999999999996</v>
      </c>
      <c r="I159" s="60">
        <v>3.7690000000000001</v>
      </c>
      <c r="J159" s="81">
        <v>0</v>
      </c>
      <c r="K159" s="29">
        <f t="shared" si="140"/>
        <v>1.2060799999999998</v>
      </c>
      <c r="L159" s="29">
        <f t="shared" ref="L159:L163" si="143">C159*U159/100</f>
        <v>9.4224999999999989E-2</v>
      </c>
      <c r="M159">
        <v>10</v>
      </c>
      <c r="N159">
        <v>2</v>
      </c>
      <c r="O159">
        <v>10</v>
      </c>
      <c r="P159">
        <v>0</v>
      </c>
      <c r="Q159">
        <v>10</v>
      </c>
      <c r="R159">
        <v>100</v>
      </c>
      <c r="S159">
        <v>0</v>
      </c>
      <c r="U159">
        <v>2.5</v>
      </c>
    </row>
    <row r="160" spans="1:21">
      <c r="A160" s="28"/>
      <c r="B160" s="32" t="s">
        <v>34</v>
      </c>
      <c r="C160" s="60">
        <v>3.8761999999999999</v>
      </c>
      <c r="D160" s="29">
        <f t="shared" si="136"/>
        <v>0.38762000000000002</v>
      </c>
      <c r="E160" s="29">
        <f t="shared" si="137"/>
        <v>7.7523999999999996E-2</v>
      </c>
      <c r="F160" s="29">
        <f t="shared" si="138"/>
        <v>0.38762000000000002</v>
      </c>
      <c r="G160" s="81">
        <v>0</v>
      </c>
      <c r="H160" s="29">
        <f t="shared" si="139"/>
        <v>0.58143</v>
      </c>
      <c r="I160" s="60">
        <v>3.8761999999999999</v>
      </c>
      <c r="J160" s="81">
        <v>0</v>
      </c>
      <c r="K160" s="29">
        <f t="shared" si="140"/>
        <v>1.4341940000000002</v>
      </c>
      <c r="L160" s="29">
        <f t="shared" si="143"/>
        <v>9.6905000000000005E-2</v>
      </c>
      <c r="M160">
        <v>10</v>
      </c>
      <c r="N160">
        <v>2</v>
      </c>
      <c r="O160">
        <v>10</v>
      </c>
      <c r="P160">
        <v>0</v>
      </c>
      <c r="Q160">
        <v>15</v>
      </c>
      <c r="R160">
        <v>100</v>
      </c>
      <c r="S160">
        <v>0</v>
      </c>
      <c r="U160">
        <v>2.5</v>
      </c>
    </row>
    <row r="161" spans="1:21">
      <c r="A161" s="28"/>
      <c r="B161" s="32" t="s">
        <v>304</v>
      </c>
      <c r="C161" s="60">
        <v>4.5929000000000002</v>
      </c>
      <c r="D161" s="29">
        <f t="shared" si="136"/>
        <v>0.45929000000000003</v>
      </c>
      <c r="E161" s="29">
        <f t="shared" si="137"/>
        <v>9.1858000000000009E-2</v>
      </c>
      <c r="F161" s="29">
        <f t="shared" si="138"/>
        <v>0.45929000000000003</v>
      </c>
      <c r="G161" s="81">
        <v>0</v>
      </c>
      <c r="H161" s="29">
        <f t="shared" si="139"/>
        <v>0.68893500000000008</v>
      </c>
      <c r="I161" s="60">
        <v>4.5929000000000002</v>
      </c>
      <c r="J161" s="81">
        <v>0</v>
      </c>
      <c r="K161" s="29">
        <f t="shared" si="140"/>
        <v>1.6993730000000002</v>
      </c>
      <c r="L161" s="29">
        <f t="shared" si="143"/>
        <v>0.11482250000000001</v>
      </c>
      <c r="M161">
        <v>10</v>
      </c>
      <c r="N161">
        <v>2</v>
      </c>
      <c r="O161">
        <v>10</v>
      </c>
      <c r="P161">
        <v>0</v>
      </c>
      <c r="Q161">
        <v>15</v>
      </c>
      <c r="R161">
        <v>100</v>
      </c>
      <c r="S161">
        <v>0</v>
      </c>
      <c r="U161">
        <v>2.5</v>
      </c>
    </row>
    <row r="162" spans="1:21">
      <c r="A162" s="28"/>
      <c r="B162" s="32" t="s">
        <v>305</v>
      </c>
      <c r="C162" s="60">
        <v>0.28620000000000001</v>
      </c>
      <c r="D162" s="29">
        <f t="shared" si="136"/>
        <v>2.862E-2</v>
      </c>
      <c r="E162" s="29">
        <f t="shared" si="137"/>
        <v>5.7239999999999999E-3</v>
      </c>
      <c r="F162" s="29">
        <f t="shared" si="138"/>
        <v>2.862E-2</v>
      </c>
      <c r="G162" s="81">
        <v>0</v>
      </c>
      <c r="H162" s="29">
        <f t="shared" si="139"/>
        <v>4.2930000000000003E-2</v>
      </c>
      <c r="I162" s="60">
        <v>0.28620000000000001</v>
      </c>
      <c r="J162" s="81">
        <v>0</v>
      </c>
      <c r="K162" s="29">
        <f t="shared" si="140"/>
        <v>0.10589399999999999</v>
      </c>
      <c r="L162" s="29">
        <f t="shared" si="143"/>
        <v>7.1549999999999999E-3</v>
      </c>
      <c r="M162">
        <v>10</v>
      </c>
      <c r="N162">
        <v>2</v>
      </c>
      <c r="O162">
        <v>10</v>
      </c>
      <c r="P162">
        <v>0</v>
      </c>
      <c r="Q162">
        <v>15</v>
      </c>
      <c r="R162">
        <v>100</v>
      </c>
      <c r="S162">
        <v>0</v>
      </c>
      <c r="U162">
        <v>2.5</v>
      </c>
    </row>
    <row r="163" spans="1:21">
      <c r="A163" s="28"/>
      <c r="B163" s="32" t="s">
        <v>306</v>
      </c>
      <c r="C163" s="60">
        <v>0.82</v>
      </c>
      <c r="D163" s="29">
        <f t="shared" si="136"/>
        <v>4.0999999999999995E-2</v>
      </c>
      <c r="E163" s="29">
        <f t="shared" si="137"/>
        <v>0</v>
      </c>
      <c r="F163" s="29">
        <f t="shared" si="138"/>
        <v>8.199999999999999E-2</v>
      </c>
      <c r="G163" s="81">
        <v>0</v>
      </c>
      <c r="H163" s="29">
        <f t="shared" si="139"/>
        <v>0.12299999999999998</v>
      </c>
      <c r="I163" s="60">
        <v>0.82</v>
      </c>
      <c r="J163" s="81">
        <v>0</v>
      </c>
      <c r="K163" s="29">
        <f t="shared" si="140"/>
        <v>0.24599999999999997</v>
      </c>
      <c r="L163" s="29">
        <f t="shared" si="143"/>
        <v>2.0499999999999997E-2</v>
      </c>
      <c r="M163">
        <v>5</v>
      </c>
      <c r="N163">
        <v>0</v>
      </c>
      <c r="O163">
        <v>10</v>
      </c>
      <c r="P163">
        <v>0</v>
      </c>
      <c r="Q163">
        <v>15</v>
      </c>
      <c r="R163">
        <v>100</v>
      </c>
      <c r="S163">
        <v>0</v>
      </c>
      <c r="U163">
        <v>2.5</v>
      </c>
    </row>
    <row r="164" spans="1:21">
      <c r="A164" s="28"/>
      <c r="B164" s="32" t="s">
        <v>99</v>
      </c>
      <c r="C164" s="60">
        <v>5.3212000000000002</v>
      </c>
      <c r="D164" s="29">
        <f t="shared" si="136"/>
        <v>0.53212000000000004</v>
      </c>
      <c r="E164" s="29">
        <f t="shared" si="137"/>
        <v>0.106424</v>
      </c>
      <c r="F164" s="29">
        <f t="shared" si="138"/>
        <v>0.53212000000000004</v>
      </c>
      <c r="G164" s="81">
        <v>0</v>
      </c>
      <c r="H164" s="29">
        <f t="shared" si="139"/>
        <v>0.53212000000000004</v>
      </c>
      <c r="I164" s="60">
        <v>5.3212000000000002</v>
      </c>
      <c r="J164" s="81">
        <v>0</v>
      </c>
      <c r="K164" s="29">
        <f t="shared" si="140"/>
        <v>1.7027839999999999</v>
      </c>
      <c r="L164" s="81">
        <v>0</v>
      </c>
      <c r="M164">
        <v>10</v>
      </c>
      <c r="N164">
        <v>2</v>
      </c>
      <c r="O164">
        <v>10</v>
      </c>
      <c r="P164">
        <v>0</v>
      </c>
      <c r="Q164">
        <v>10</v>
      </c>
      <c r="R164">
        <v>100</v>
      </c>
      <c r="S164">
        <v>0</v>
      </c>
      <c r="U164">
        <v>0</v>
      </c>
    </row>
    <row r="165" spans="1:21">
      <c r="A165" s="28"/>
      <c r="B165" s="32" t="s">
        <v>182</v>
      </c>
      <c r="C165" s="60">
        <v>0.4259</v>
      </c>
      <c r="D165" s="29">
        <f t="shared" si="136"/>
        <v>4.2590000000000003E-2</v>
      </c>
      <c r="E165" s="29">
        <f t="shared" si="137"/>
        <v>8.5179999999999995E-3</v>
      </c>
      <c r="F165" s="29">
        <f t="shared" si="138"/>
        <v>4.2590000000000003E-2</v>
      </c>
      <c r="G165" s="81">
        <v>0</v>
      </c>
      <c r="H165" s="81">
        <f t="shared" si="139"/>
        <v>0</v>
      </c>
      <c r="I165" s="60">
        <v>0.4259</v>
      </c>
      <c r="J165" s="81">
        <v>0</v>
      </c>
      <c r="K165" s="29">
        <f t="shared" si="140"/>
        <v>9.3698000000000004E-2</v>
      </c>
      <c r="L165" s="81">
        <v>0</v>
      </c>
      <c r="M165">
        <v>10</v>
      </c>
      <c r="N165">
        <v>2</v>
      </c>
      <c r="O165">
        <v>10</v>
      </c>
      <c r="P165">
        <v>0</v>
      </c>
      <c r="Q165">
        <v>0</v>
      </c>
      <c r="R165">
        <v>100</v>
      </c>
      <c r="S165">
        <v>0</v>
      </c>
      <c r="U165">
        <v>0</v>
      </c>
    </row>
    <row r="166" spans="1:21">
      <c r="A166" s="28"/>
      <c r="B166" s="32" t="s">
        <v>307</v>
      </c>
      <c r="C166" s="60">
        <v>2.0438999999999998</v>
      </c>
      <c r="D166" s="29">
        <f t="shared" si="136"/>
        <v>0.20438999999999999</v>
      </c>
      <c r="E166" s="29">
        <f t="shared" si="137"/>
        <v>4.0877999999999998E-2</v>
      </c>
      <c r="F166" s="29">
        <f t="shared" si="138"/>
        <v>0.20438999999999999</v>
      </c>
      <c r="G166" s="81">
        <v>0</v>
      </c>
      <c r="H166" s="81">
        <f t="shared" si="139"/>
        <v>0</v>
      </c>
      <c r="I166" s="60">
        <v>2.0438999999999998</v>
      </c>
      <c r="J166" s="81">
        <v>0</v>
      </c>
      <c r="K166" s="29">
        <f t="shared" si="140"/>
        <v>0.449658</v>
      </c>
      <c r="L166" s="29">
        <f t="shared" ref="L166" si="144">C166*U166/100</f>
        <v>5.1097499999999997E-2</v>
      </c>
      <c r="M166">
        <v>10</v>
      </c>
      <c r="N166">
        <v>2</v>
      </c>
      <c r="O166">
        <v>10</v>
      </c>
      <c r="P166">
        <v>0</v>
      </c>
      <c r="Q166">
        <v>0</v>
      </c>
      <c r="R166">
        <v>100</v>
      </c>
      <c r="S166">
        <v>0</v>
      </c>
      <c r="U166">
        <v>2.5</v>
      </c>
    </row>
    <row r="167" spans="1:21">
      <c r="A167" s="28"/>
      <c r="B167" s="32" t="s">
        <v>308</v>
      </c>
      <c r="C167" s="60">
        <v>0.3332</v>
      </c>
      <c r="D167" s="29">
        <f t="shared" si="136"/>
        <v>3.3319999999999995E-2</v>
      </c>
      <c r="E167" s="81">
        <f t="shared" si="137"/>
        <v>0</v>
      </c>
      <c r="F167" s="29">
        <f t="shared" si="138"/>
        <v>3.3319999999999995E-2</v>
      </c>
      <c r="G167" s="81">
        <v>0</v>
      </c>
      <c r="H167" s="81">
        <f t="shared" si="139"/>
        <v>0</v>
      </c>
      <c r="I167" s="60">
        <v>0.3332</v>
      </c>
      <c r="J167" s="81">
        <v>0</v>
      </c>
      <c r="K167" s="29">
        <f t="shared" si="140"/>
        <v>6.6639999999999991E-2</v>
      </c>
      <c r="L167" s="81">
        <v>0</v>
      </c>
      <c r="M167">
        <v>10</v>
      </c>
      <c r="N167">
        <v>0</v>
      </c>
      <c r="O167">
        <v>10</v>
      </c>
      <c r="P167">
        <v>0</v>
      </c>
      <c r="Q167">
        <v>0</v>
      </c>
      <c r="R167">
        <v>100</v>
      </c>
      <c r="S167">
        <v>0</v>
      </c>
      <c r="U167">
        <v>0</v>
      </c>
    </row>
    <row r="168" spans="1:21">
      <c r="A168" s="28"/>
      <c r="B168" s="32" t="s">
        <v>309</v>
      </c>
      <c r="C168" s="60">
        <v>0.89929999999999999</v>
      </c>
      <c r="D168" s="29">
        <f t="shared" si="136"/>
        <v>8.993000000000001E-2</v>
      </c>
      <c r="E168" s="29">
        <f t="shared" si="137"/>
        <v>1.7985999999999999E-2</v>
      </c>
      <c r="F168" s="29">
        <f t="shared" si="138"/>
        <v>8.993000000000001E-2</v>
      </c>
      <c r="G168" s="81">
        <v>0</v>
      </c>
      <c r="H168" s="81">
        <f t="shared" si="139"/>
        <v>0</v>
      </c>
      <c r="I168" s="60">
        <v>0.89929999999999999</v>
      </c>
      <c r="J168" s="81">
        <v>0</v>
      </c>
      <c r="K168" s="29">
        <f t="shared" si="140"/>
        <v>0.19784600000000002</v>
      </c>
      <c r="L168" s="81">
        <v>0</v>
      </c>
      <c r="M168">
        <v>10</v>
      </c>
      <c r="N168">
        <v>2</v>
      </c>
      <c r="O168">
        <v>10</v>
      </c>
      <c r="P168">
        <v>0</v>
      </c>
      <c r="Q168">
        <v>0</v>
      </c>
      <c r="R168">
        <v>100</v>
      </c>
      <c r="S168">
        <v>0</v>
      </c>
      <c r="U168">
        <v>0</v>
      </c>
    </row>
    <row r="169" spans="1:21">
      <c r="A169" s="28"/>
      <c r="B169" s="32" t="s">
        <v>310</v>
      </c>
      <c r="C169" s="60">
        <v>1.2146999999999999</v>
      </c>
      <c r="D169" s="29">
        <f t="shared" si="136"/>
        <v>0.12146999999999998</v>
      </c>
      <c r="E169" s="29">
        <f t="shared" si="137"/>
        <v>2.4293999999999996E-2</v>
      </c>
      <c r="F169" s="29">
        <f t="shared" si="138"/>
        <v>0.12146999999999998</v>
      </c>
      <c r="G169" s="81">
        <v>0</v>
      </c>
      <c r="H169" s="81">
        <f t="shared" si="139"/>
        <v>0</v>
      </c>
      <c r="I169" s="60">
        <v>1.2146999999999999</v>
      </c>
      <c r="J169" s="81">
        <v>0</v>
      </c>
      <c r="K169" s="29">
        <f t="shared" si="140"/>
        <v>0.26723399999999997</v>
      </c>
      <c r="L169" s="29">
        <f t="shared" ref="L169:L170" si="145">C169*U169/100</f>
        <v>3.0367499999999995E-2</v>
      </c>
      <c r="M169">
        <v>10</v>
      </c>
      <c r="N169">
        <v>2</v>
      </c>
      <c r="O169">
        <v>10</v>
      </c>
      <c r="P169">
        <v>0</v>
      </c>
      <c r="Q169">
        <v>0</v>
      </c>
      <c r="R169">
        <v>100</v>
      </c>
      <c r="S169">
        <v>0</v>
      </c>
      <c r="U169">
        <v>2.5</v>
      </c>
    </row>
    <row r="170" spans="1:21">
      <c r="A170" s="28"/>
      <c r="B170" s="32" t="s">
        <v>311</v>
      </c>
      <c r="C170" s="60">
        <v>5.7496</v>
      </c>
      <c r="D170" s="29">
        <f t="shared" si="136"/>
        <v>0.57496000000000003</v>
      </c>
      <c r="E170" s="29">
        <f t="shared" si="137"/>
        <v>0.114992</v>
      </c>
      <c r="F170" s="29">
        <f t="shared" si="138"/>
        <v>0.57496000000000003</v>
      </c>
      <c r="G170" s="81">
        <v>0</v>
      </c>
      <c r="H170" s="81">
        <f t="shared" si="139"/>
        <v>0</v>
      </c>
      <c r="I170" s="60">
        <v>5.7496</v>
      </c>
      <c r="J170" s="81">
        <v>0</v>
      </c>
      <c r="K170" s="29">
        <f t="shared" si="140"/>
        <v>1.264912</v>
      </c>
      <c r="L170" s="29">
        <f t="shared" si="145"/>
        <v>0.14374000000000001</v>
      </c>
      <c r="M170">
        <v>10</v>
      </c>
      <c r="N170">
        <v>2</v>
      </c>
      <c r="O170">
        <v>10</v>
      </c>
      <c r="P170">
        <v>0</v>
      </c>
      <c r="Q170">
        <v>0</v>
      </c>
      <c r="R170">
        <v>100</v>
      </c>
      <c r="S170">
        <v>0</v>
      </c>
      <c r="U170">
        <v>2.5</v>
      </c>
    </row>
    <row r="171" spans="1:21">
      <c r="A171" s="28"/>
      <c r="B171" s="32" t="s">
        <v>312</v>
      </c>
      <c r="C171" s="60">
        <v>0.02</v>
      </c>
      <c r="D171" s="29">
        <f t="shared" si="136"/>
        <v>2E-3</v>
      </c>
      <c r="E171" s="29">
        <f t="shared" si="137"/>
        <v>4.0000000000000002E-4</v>
      </c>
      <c r="F171" s="29">
        <f t="shared" si="138"/>
        <v>2E-3</v>
      </c>
      <c r="G171" s="81">
        <v>0</v>
      </c>
      <c r="H171" s="81">
        <f t="shared" si="139"/>
        <v>0</v>
      </c>
      <c r="I171" s="60">
        <v>0.02</v>
      </c>
      <c r="J171" s="81">
        <v>0</v>
      </c>
      <c r="K171" s="29">
        <f t="shared" si="140"/>
        <v>4.4000000000000003E-3</v>
      </c>
      <c r="L171" s="81">
        <v>0</v>
      </c>
      <c r="M171">
        <v>10</v>
      </c>
      <c r="N171">
        <v>2</v>
      </c>
      <c r="O171">
        <v>10</v>
      </c>
      <c r="P171">
        <v>0</v>
      </c>
      <c r="Q171">
        <v>0</v>
      </c>
      <c r="R171">
        <v>100</v>
      </c>
      <c r="S171">
        <v>0</v>
      </c>
      <c r="U171">
        <v>0</v>
      </c>
    </row>
    <row r="172" spans="1:21">
      <c r="A172" s="166" t="s">
        <v>114</v>
      </c>
      <c r="B172" s="167"/>
      <c r="C172" s="41">
        <f>SUM(C151:C171)</f>
        <v>103.45209999999999</v>
      </c>
      <c r="D172" s="41">
        <f t="shared" ref="D172:L172" si="146">SUM(D151:D171)</f>
        <v>11.372645000000004</v>
      </c>
      <c r="E172" s="41">
        <f t="shared" si="146"/>
        <v>2.4772699999999999</v>
      </c>
      <c r="F172" s="41">
        <f t="shared" si="146"/>
        <v>10.345210000000003</v>
      </c>
      <c r="G172" s="82">
        <f t="shared" si="146"/>
        <v>0</v>
      </c>
      <c r="H172" s="41">
        <f t="shared" si="146"/>
        <v>9.7553150000000013</v>
      </c>
      <c r="I172" s="41">
        <f t="shared" si="146"/>
        <v>103.45209999999999</v>
      </c>
      <c r="J172" s="82">
        <f t="shared" si="146"/>
        <v>0</v>
      </c>
      <c r="K172" s="41">
        <f t="shared" si="146"/>
        <v>33.95044</v>
      </c>
      <c r="L172" s="41">
        <f t="shared" si="146"/>
        <v>1.5486550000000001</v>
      </c>
    </row>
    <row r="173" spans="1:21" ht="15" customHeight="1">
      <c r="A173" s="168" t="s">
        <v>314</v>
      </c>
      <c r="B173" s="169"/>
      <c r="C173" s="176"/>
      <c r="D173" s="29"/>
      <c r="E173" s="29"/>
      <c r="F173" s="29"/>
      <c r="G173" s="29"/>
      <c r="H173" s="29"/>
      <c r="I173" s="37"/>
      <c r="J173" s="29"/>
      <c r="K173" s="29"/>
      <c r="L173" s="29"/>
    </row>
    <row r="174" spans="1:21">
      <c r="A174" s="28"/>
      <c r="B174" s="32" t="s">
        <v>24</v>
      </c>
      <c r="C174" s="60">
        <v>3.1631</v>
      </c>
      <c r="D174" s="29">
        <f t="shared" ref="D174:D178" si="147">C174*M174/100</f>
        <v>0.47446500000000003</v>
      </c>
      <c r="E174" s="29">
        <f t="shared" ref="E174:E178" si="148">C174*N174/100</f>
        <v>6.3261999999999999E-2</v>
      </c>
      <c r="F174" s="29">
        <f t="shared" ref="F174:F178" si="149">C174*O174/100</f>
        <v>0.31630999999999998</v>
      </c>
      <c r="G174" s="81">
        <v>0</v>
      </c>
      <c r="H174" s="29">
        <f t="shared" ref="H174:H178" si="150">C174*Q174/100</f>
        <v>0.31630999999999998</v>
      </c>
      <c r="I174" s="60">
        <v>3.1631</v>
      </c>
      <c r="J174" s="81">
        <v>0</v>
      </c>
      <c r="K174" s="29">
        <f t="shared" ref="K174:K178" si="151">SUM(D174:H174)</f>
        <v>1.170347</v>
      </c>
      <c r="L174" s="81">
        <v>0</v>
      </c>
      <c r="M174">
        <v>15</v>
      </c>
      <c r="N174">
        <v>2</v>
      </c>
      <c r="O174">
        <v>10</v>
      </c>
      <c r="P174">
        <v>0</v>
      </c>
      <c r="Q174">
        <v>10</v>
      </c>
      <c r="R174">
        <v>100</v>
      </c>
      <c r="S174">
        <v>0</v>
      </c>
      <c r="U174">
        <v>0</v>
      </c>
    </row>
    <row r="175" spans="1:21">
      <c r="A175" s="28"/>
      <c r="B175" s="32" t="s">
        <v>121</v>
      </c>
      <c r="C175" s="60">
        <v>29.477799999999998</v>
      </c>
      <c r="D175" s="29">
        <f t="shared" si="147"/>
        <v>1.4738899999999999</v>
      </c>
      <c r="E175" s="81">
        <f t="shared" si="148"/>
        <v>0</v>
      </c>
      <c r="F175" s="29">
        <f t="shared" si="149"/>
        <v>2.9477799999999998</v>
      </c>
      <c r="G175" s="81">
        <v>0</v>
      </c>
      <c r="H175" s="29">
        <f t="shared" si="150"/>
        <v>5.8955599999999997</v>
      </c>
      <c r="I175" s="60">
        <v>29.477799999999998</v>
      </c>
      <c r="J175" s="81">
        <v>0</v>
      </c>
      <c r="K175" s="29">
        <f t="shared" si="151"/>
        <v>10.317229999999999</v>
      </c>
      <c r="L175" s="29">
        <f t="shared" ref="L175" si="152">C175*U175/100</f>
        <v>0.73694499999999996</v>
      </c>
      <c r="M175">
        <v>5</v>
      </c>
      <c r="N175">
        <v>0</v>
      </c>
      <c r="O175">
        <v>10</v>
      </c>
      <c r="P175">
        <v>0</v>
      </c>
      <c r="Q175">
        <v>20</v>
      </c>
      <c r="R175">
        <v>100</v>
      </c>
      <c r="S175">
        <v>0</v>
      </c>
      <c r="U175">
        <v>2.5</v>
      </c>
    </row>
    <row r="176" spans="1:21">
      <c r="A176" s="28"/>
      <c r="B176" s="32" t="s">
        <v>315</v>
      </c>
      <c r="C176" s="60">
        <v>2.5455000000000001</v>
      </c>
      <c r="D176" s="81">
        <f t="shared" si="147"/>
        <v>0</v>
      </c>
      <c r="E176" s="81">
        <f t="shared" si="148"/>
        <v>0</v>
      </c>
      <c r="F176" s="29">
        <f t="shared" si="149"/>
        <v>0.25455</v>
      </c>
      <c r="G176" s="81">
        <v>0</v>
      </c>
      <c r="H176" s="29">
        <f t="shared" si="150"/>
        <v>0.25455</v>
      </c>
      <c r="I176" s="60">
        <v>2.5455000000000001</v>
      </c>
      <c r="J176" s="81">
        <v>0</v>
      </c>
      <c r="K176" s="29">
        <f t="shared" si="151"/>
        <v>0.5091</v>
      </c>
      <c r="L176" s="81">
        <v>0</v>
      </c>
      <c r="M176">
        <v>0</v>
      </c>
      <c r="N176">
        <v>0</v>
      </c>
      <c r="O176">
        <v>10</v>
      </c>
      <c r="P176">
        <v>0</v>
      </c>
      <c r="Q176">
        <v>10</v>
      </c>
      <c r="R176">
        <v>100</v>
      </c>
      <c r="S176">
        <v>0</v>
      </c>
      <c r="U176">
        <v>0</v>
      </c>
    </row>
    <row r="177" spans="1:21">
      <c r="A177" s="28"/>
      <c r="B177" s="32" t="s">
        <v>43</v>
      </c>
      <c r="C177" s="60">
        <v>0.06</v>
      </c>
      <c r="D177" s="29">
        <f t="shared" si="147"/>
        <v>3.0000000000000001E-3</v>
      </c>
      <c r="E177" s="81">
        <f t="shared" si="148"/>
        <v>0</v>
      </c>
      <c r="F177" s="29">
        <f t="shared" si="149"/>
        <v>6.0000000000000001E-3</v>
      </c>
      <c r="G177" s="81">
        <v>0</v>
      </c>
      <c r="H177" s="29">
        <f t="shared" si="150"/>
        <v>8.9999999999999993E-3</v>
      </c>
      <c r="I177" s="60">
        <v>0.06</v>
      </c>
      <c r="J177" s="81">
        <v>0</v>
      </c>
      <c r="K177" s="29">
        <f t="shared" si="151"/>
        <v>1.8000000000000002E-2</v>
      </c>
      <c r="L177" s="81">
        <v>0</v>
      </c>
      <c r="M177">
        <v>5</v>
      </c>
      <c r="N177">
        <v>0</v>
      </c>
      <c r="O177">
        <v>10</v>
      </c>
      <c r="P177">
        <v>0</v>
      </c>
      <c r="Q177">
        <v>15</v>
      </c>
      <c r="R177">
        <v>100</v>
      </c>
      <c r="S177">
        <v>0</v>
      </c>
      <c r="U177">
        <v>0</v>
      </c>
    </row>
    <row r="178" spans="1:21">
      <c r="A178" s="28"/>
      <c r="B178" s="32" t="s">
        <v>316</v>
      </c>
      <c r="C178" s="60">
        <v>7.3726000000000003</v>
      </c>
      <c r="D178" s="81">
        <f t="shared" si="147"/>
        <v>0</v>
      </c>
      <c r="E178" s="81">
        <f t="shared" si="148"/>
        <v>0</v>
      </c>
      <c r="F178" s="29">
        <f t="shared" si="149"/>
        <v>0.73726000000000003</v>
      </c>
      <c r="G178" s="81">
        <v>0</v>
      </c>
      <c r="H178" s="81">
        <f t="shared" si="150"/>
        <v>0</v>
      </c>
      <c r="I178" s="60">
        <v>7.3726000000000003</v>
      </c>
      <c r="J178" s="81">
        <v>0</v>
      </c>
      <c r="K178" s="29">
        <f t="shared" si="151"/>
        <v>0.73726000000000003</v>
      </c>
      <c r="L178" s="29">
        <f t="shared" ref="L178" si="153">C178*U178/100</f>
        <v>0.18431500000000001</v>
      </c>
      <c r="M178">
        <v>0</v>
      </c>
      <c r="N178">
        <v>0</v>
      </c>
      <c r="O178">
        <v>10</v>
      </c>
      <c r="P178">
        <v>0</v>
      </c>
      <c r="Q178">
        <v>0</v>
      </c>
      <c r="R178">
        <v>100</v>
      </c>
      <c r="S178">
        <v>0</v>
      </c>
      <c r="U178">
        <v>2.5</v>
      </c>
    </row>
    <row r="179" spans="1:21">
      <c r="A179" s="166" t="s">
        <v>114</v>
      </c>
      <c r="B179" s="167"/>
      <c r="C179" s="41">
        <f>SUM(C174:C178)</f>
        <v>42.619</v>
      </c>
      <c r="D179" s="41">
        <f t="shared" ref="D179:L179" si="154">SUM(D174:D178)</f>
        <v>1.9513549999999997</v>
      </c>
      <c r="E179" s="41">
        <f t="shared" si="154"/>
        <v>6.3261999999999999E-2</v>
      </c>
      <c r="F179" s="41">
        <f t="shared" si="154"/>
        <v>4.2618999999999998</v>
      </c>
      <c r="G179" s="82">
        <f t="shared" si="154"/>
        <v>0</v>
      </c>
      <c r="H179" s="41">
        <f t="shared" si="154"/>
        <v>6.4754199999999997</v>
      </c>
      <c r="I179" s="41">
        <f t="shared" si="154"/>
        <v>42.619</v>
      </c>
      <c r="J179" s="82">
        <f t="shared" si="154"/>
        <v>0</v>
      </c>
      <c r="K179" s="41">
        <f t="shared" si="154"/>
        <v>12.751936999999998</v>
      </c>
      <c r="L179" s="41">
        <f t="shared" si="154"/>
        <v>0.92125999999999997</v>
      </c>
    </row>
    <row r="180" spans="1:21" ht="15" customHeight="1">
      <c r="A180" s="168" t="s">
        <v>317</v>
      </c>
      <c r="B180" s="169"/>
      <c r="C180" s="176"/>
      <c r="D180" s="29"/>
      <c r="E180" s="29"/>
      <c r="F180" s="29"/>
      <c r="G180" s="29"/>
      <c r="H180" s="29"/>
      <c r="I180" s="37"/>
      <c r="J180" s="29"/>
      <c r="K180" s="29"/>
      <c r="L180" s="29"/>
    </row>
    <row r="181" spans="1:21">
      <c r="A181" s="28"/>
      <c r="B181" s="32" t="s">
        <v>318</v>
      </c>
      <c r="C181" s="60">
        <v>0.54649999999999999</v>
      </c>
      <c r="D181" s="29">
        <f t="shared" ref="D181:D186" si="155">C181*M181/100</f>
        <v>8.1974999999999992E-2</v>
      </c>
      <c r="E181" s="29">
        <f t="shared" ref="E181:E186" si="156">C181*N181/100</f>
        <v>1.6395E-2</v>
      </c>
      <c r="F181" s="29">
        <f t="shared" ref="F181:F186" si="157">C181*O181/100</f>
        <v>5.4649999999999997E-2</v>
      </c>
      <c r="G181" s="81">
        <v>0</v>
      </c>
      <c r="H181" s="29">
        <f t="shared" ref="H181:H186" si="158">C181*Q181/100</f>
        <v>5.4649999999999997E-2</v>
      </c>
      <c r="I181" s="60">
        <v>0.54649999999999999</v>
      </c>
      <c r="J181" s="81">
        <v>0</v>
      </c>
      <c r="K181" s="29">
        <f t="shared" ref="K181:K186" si="159">SUM(D181:H181)</f>
        <v>0.20766999999999999</v>
      </c>
      <c r="L181" s="81">
        <v>0</v>
      </c>
      <c r="M181">
        <v>15</v>
      </c>
      <c r="N181">
        <v>3</v>
      </c>
      <c r="O181">
        <v>10</v>
      </c>
      <c r="P181">
        <v>0</v>
      </c>
      <c r="Q181">
        <v>10</v>
      </c>
      <c r="R181">
        <v>100</v>
      </c>
      <c r="S181">
        <v>0</v>
      </c>
      <c r="U181">
        <v>0</v>
      </c>
    </row>
    <row r="182" spans="1:21">
      <c r="A182" s="28"/>
      <c r="B182" s="32" t="s">
        <v>319</v>
      </c>
      <c r="C182" s="60">
        <v>4.1243999999999996</v>
      </c>
      <c r="D182" s="29">
        <f t="shared" si="155"/>
        <v>0.41243999999999997</v>
      </c>
      <c r="E182" s="29">
        <f t="shared" si="156"/>
        <v>8.2487999999999992E-2</v>
      </c>
      <c r="F182" s="29">
        <f t="shared" si="157"/>
        <v>0.41243999999999997</v>
      </c>
      <c r="G182" s="81">
        <v>0</v>
      </c>
      <c r="H182" s="29">
        <f t="shared" si="158"/>
        <v>0.41243999999999997</v>
      </c>
      <c r="I182" s="60">
        <v>4.1243999999999996</v>
      </c>
      <c r="J182" s="81">
        <v>0</v>
      </c>
      <c r="K182" s="29">
        <f t="shared" si="159"/>
        <v>1.3198079999999999</v>
      </c>
      <c r="L182" s="81">
        <v>0</v>
      </c>
      <c r="M182">
        <v>10</v>
      </c>
      <c r="N182">
        <v>2</v>
      </c>
      <c r="O182">
        <v>10</v>
      </c>
      <c r="P182">
        <v>0</v>
      </c>
      <c r="Q182">
        <v>10</v>
      </c>
      <c r="R182">
        <v>100</v>
      </c>
      <c r="S182">
        <v>0</v>
      </c>
      <c r="U182">
        <v>0</v>
      </c>
    </row>
    <row r="183" spans="1:21">
      <c r="A183" s="28"/>
      <c r="B183" s="32" t="s">
        <v>33</v>
      </c>
      <c r="C183" s="60">
        <v>9.7948000000000004</v>
      </c>
      <c r="D183" s="29">
        <f t="shared" si="155"/>
        <v>0.97948000000000013</v>
      </c>
      <c r="E183" s="29">
        <f t="shared" si="156"/>
        <v>0.19589600000000001</v>
      </c>
      <c r="F183" s="29">
        <f t="shared" si="157"/>
        <v>0.97948000000000013</v>
      </c>
      <c r="G183" s="81">
        <v>0</v>
      </c>
      <c r="H183" s="29">
        <f t="shared" si="158"/>
        <v>0.97948000000000013</v>
      </c>
      <c r="I183" s="83">
        <v>0</v>
      </c>
      <c r="J183" s="81">
        <v>0</v>
      </c>
      <c r="K183" s="29">
        <f t="shared" si="159"/>
        <v>3.1343360000000007</v>
      </c>
      <c r="L183" s="81">
        <v>0</v>
      </c>
      <c r="M183">
        <v>10</v>
      </c>
      <c r="N183">
        <v>2</v>
      </c>
      <c r="O183">
        <v>10</v>
      </c>
      <c r="P183">
        <v>0</v>
      </c>
      <c r="Q183">
        <v>10</v>
      </c>
      <c r="R183">
        <v>0</v>
      </c>
      <c r="S183">
        <v>0</v>
      </c>
      <c r="U183">
        <v>0</v>
      </c>
    </row>
    <row r="184" spans="1:21">
      <c r="A184" s="28"/>
      <c r="B184" s="32" t="s">
        <v>231</v>
      </c>
      <c r="C184" s="60">
        <v>0.1</v>
      </c>
      <c r="D184" s="29">
        <f t="shared" si="155"/>
        <v>1.4999999999999999E-2</v>
      </c>
      <c r="E184" s="29">
        <f t="shared" si="156"/>
        <v>3.0000000000000005E-3</v>
      </c>
      <c r="F184" s="29">
        <f t="shared" si="157"/>
        <v>0.01</v>
      </c>
      <c r="G184" s="81">
        <v>0</v>
      </c>
      <c r="H184" s="29">
        <f t="shared" si="158"/>
        <v>0.01</v>
      </c>
      <c r="I184" s="60">
        <v>0.1</v>
      </c>
      <c r="J184" s="81">
        <v>0</v>
      </c>
      <c r="K184" s="29">
        <f t="shared" si="159"/>
        <v>3.7999999999999999E-2</v>
      </c>
      <c r="L184" s="81">
        <v>0</v>
      </c>
      <c r="M184">
        <v>15</v>
      </c>
      <c r="N184">
        <v>3</v>
      </c>
      <c r="O184">
        <v>10</v>
      </c>
      <c r="P184">
        <v>0</v>
      </c>
      <c r="Q184">
        <v>10</v>
      </c>
      <c r="R184">
        <v>100</v>
      </c>
      <c r="S184">
        <v>0</v>
      </c>
      <c r="U184">
        <v>0</v>
      </c>
    </row>
    <row r="185" spans="1:21">
      <c r="A185" s="28"/>
      <c r="B185" s="32" t="s">
        <v>320</v>
      </c>
      <c r="C185" s="60">
        <v>2.0421</v>
      </c>
      <c r="D185" s="29">
        <f t="shared" si="155"/>
        <v>0.102105</v>
      </c>
      <c r="E185" s="81">
        <f t="shared" si="156"/>
        <v>0</v>
      </c>
      <c r="F185" s="29">
        <f t="shared" si="157"/>
        <v>0.20421</v>
      </c>
      <c r="G185" s="81">
        <v>0</v>
      </c>
      <c r="H185" s="29">
        <f t="shared" si="158"/>
        <v>0.306315</v>
      </c>
      <c r="I185" s="60">
        <v>2.0421</v>
      </c>
      <c r="J185" s="81">
        <v>0</v>
      </c>
      <c r="K185" s="29">
        <f t="shared" si="159"/>
        <v>0.61263000000000001</v>
      </c>
      <c r="L185" s="81">
        <v>0</v>
      </c>
      <c r="M185">
        <v>5</v>
      </c>
      <c r="N185">
        <v>0</v>
      </c>
      <c r="O185">
        <v>10</v>
      </c>
      <c r="P185">
        <v>0</v>
      </c>
      <c r="Q185">
        <v>15</v>
      </c>
      <c r="R185">
        <v>100</v>
      </c>
      <c r="S185">
        <v>0</v>
      </c>
      <c r="U185">
        <v>0</v>
      </c>
    </row>
    <row r="186" spans="1:21">
      <c r="A186" s="28"/>
      <c r="B186" s="32" t="s">
        <v>99</v>
      </c>
      <c r="C186" s="60">
        <v>3.7600000000000001E-2</v>
      </c>
      <c r="D186" s="29">
        <f t="shared" si="155"/>
        <v>3.7599999999999999E-3</v>
      </c>
      <c r="E186" s="29">
        <f t="shared" si="156"/>
        <v>7.5200000000000006E-4</v>
      </c>
      <c r="F186" s="29">
        <f t="shared" si="157"/>
        <v>3.7599999999999999E-3</v>
      </c>
      <c r="G186" s="81">
        <v>0</v>
      </c>
      <c r="H186" s="29">
        <f t="shared" si="158"/>
        <v>3.7599999999999999E-3</v>
      </c>
      <c r="I186" s="60">
        <v>3.7600000000000001E-2</v>
      </c>
      <c r="J186" s="81">
        <v>0</v>
      </c>
      <c r="K186" s="29">
        <f t="shared" si="159"/>
        <v>1.2031999999999999E-2</v>
      </c>
      <c r="L186" s="81">
        <v>0</v>
      </c>
      <c r="M186">
        <v>10</v>
      </c>
      <c r="N186">
        <v>2</v>
      </c>
      <c r="O186">
        <v>10</v>
      </c>
      <c r="P186">
        <v>0</v>
      </c>
      <c r="Q186">
        <v>10</v>
      </c>
      <c r="R186">
        <v>100</v>
      </c>
      <c r="S186">
        <v>0</v>
      </c>
      <c r="U186">
        <v>0</v>
      </c>
    </row>
    <row r="187" spans="1:21">
      <c r="A187" s="166" t="s">
        <v>114</v>
      </c>
      <c r="B187" s="167"/>
      <c r="C187" s="41">
        <f>SUM(C181:C186)</f>
        <v>16.645400000000002</v>
      </c>
      <c r="D187" s="41">
        <f t="shared" ref="D187:L187" si="160">SUM(D181:D186)</f>
        <v>1.5947600000000002</v>
      </c>
      <c r="E187" s="41">
        <f t="shared" si="160"/>
        <v>0.29853099999999999</v>
      </c>
      <c r="F187" s="41">
        <f t="shared" si="160"/>
        <v>1.6645400000000001</v>
      </c>
      <c r="G187" s="82">
        <f t="shared" si="160"/>
        <v>0</v>
      </c>
      <c r="H187" s="41">
        <f t="shared" si="160"/>
        <v>1.7666450000000002</v>
      </c>
      <c r="I187" s="41">
        <f t="shared" si="160"/>
        <v>6.8505999999999991</v>
      </c>
      <c r="J187" s="82">
        <f t="shared" si="160"/>
        <v>0</v>
      </c>
      <c r="K187" s="41">
        <f t="shared" si="160"/>
        <v>5.3244760000000007</v>
      </c>
      <c r="L187" s="82">
        <f t="shared" si="160"/>
        <v>0</v>
      </c>
    </row>
    <row r="188" spans="1:21" ht="15" customHeight="1">
      <c r="A188" s="168" t="s">
        <v>321</v>
      </c>
      <c r="B188" s="169"/>
      <c r="C188" s="176"/>
      <c r="D188" s="29"/>
      <c r="E188" s="29"/>
      <c r="F188" s="29"/>
      <c r="G188" s="29"/>
      <c r="H188" s="29"/>
      <c r="I188" s="37"/>
      <c r="J188" s="29"/>
      <c r="K188" s="29"/>
      <c r="L188" s="29"/>
    </row>
    <row r="189" spans="1:21">
      <c r="A189" s="28"/>
      <c r="B189" s="32" t="s">
        <v>322</v>
      </c>
      <c r="C189" s="60">
        <v>2.2692000000000001</v>
      </c>
      <c r="D189" s="29">
        <f t="shared" ref="D189:D196" si="161">C189*M189/100</f>
        <v>0.34038000000000002</v>
      </c>
      <c r="E189" s="29">
        <f t="shared" ref="E189:E196" si="162">C189*N189/100</f>
        <v>6.8076000000000012E-2</v>
      </c>
      <c r="F189" s="29">
        <f t="shared" ref="F189:F196" si="163">C189*O189/100</f>
        <v>0.22692000000000001</v>
      </c>
      <c r="G189" s="81">
        <v>0</v>
      </c>
      <c r="H189" s="29">
        <f t="shared" ref="H189:H196" si="164">C189*Q189/100</f>
        <v>0.22692000000000001</v>
      </c>
      <c r="I189" s="60">
        <v>2.2692000000000001</v>
      </c>
      <c r="J189" s="81">
        <v>0</v>
      </c>
      <c r="K189" s="29">
        <f t="shared" ref="K189:K196" si="165">SUM(D189:H189)</f>
        <v>0.86229600000000006</v>
      </c>
      <c r="L189" s="29">
        <f t="shared" ref="L189" si="166">C189*U189/100</f>
        <v>0.11346000000000001</v>
      </c>
      <c r="M189">
        <v>15</v>
      </c>
      <c r="N189">
        <v>3</v>
      </c>
      <c r="O189">
        <v>10</v>
      </c>
      <c r="P189">
        <v>0</v>
      </c>
      <c r="Q189">
        <v>10</v>
      </c>
      <c r="R189">
        <v>100</v>
      </c>
      <c r="S189">
        <v>0</v>
      </c>
      <c r="U189">
        <v>5</v>
      </c>
    </row>
    <row r="190" spans="1:21">
      <c r="A190" s="28"/>
      <c r="B190" s="32" t="s">
        <v>124</v>
      </c>
      <c r="C190" s="60">
        <v>5.3250999999999999</v>
      </c>
      <c r="D190" s="29">
        <f t="shared" si="161"/>
        <v>0.26625499999999996</v>
      </c>
      <c r="E190" s="81">
        <f t="shared" si="162"/>
        <v>0</v>
      </c>
      <c r="F190" s="29">
        <f t="shared" si="163"/>
        <v>0.53250999999999993</v>
      </c>
      <c r="G190" s="81">
        <v>0</v>
      </c>
      <c r="H190" s="29">
        <f t="shared" si="164"/>
        <v>0.53250999999999993</v>
      </c>
      <c r="I190" s="60">
        <v>5.3250999999999999</v>
      </c>
      <c r="J190" s="81">
        <v>0</v>
      </c>
      <c r="K190" s="29">
        <f t="shared" si="165"/>
        <v>1.3312749999999998</v>
      </c>
      <c r="L190" s="81">
        <v>0</v>
      </c>
      <c r="M190">
        <v>5</v>
      </c>
      <c r="N190">
        <v>0</v>
      </c>
      <c r="O190">
        <v>10</v>
      </c>
      <c r="P190">
        <v>0</v>
      </c>
      <c r="Q190">
        <v>10</v>
      </c>
      <c r="R190">
        <v>100</v>
      </c>
      <c r="S190">
        <v>0</v>
      </c>
      <c r="U190">
        <v>0</v>
      </c>
    </row>
    <row r="191" spans="1:21">
      <c r="A191" s="28"/>
      <c r="B191" s="32" t="s">
        <v>20</v>
      </c>
      <c r="C191" s="60">
        <v>0.02</v>
      </c>
      <c r="D191" s="29">
        <f t="shared" si="161"/>
        <v>1E-3</v>
      </c>
      <c r="E191" s="81">
        <f t="shared" si="162"/>
        <v>0</v>
      </c>
      <c r="F191" s="29">
        <f t="shared" si="163"/>
        <v>3.0000000000000001E-3</v>
      </c>
      <c r="G191" s="81">
        <v>0</v>
      </c>
      <c r="H191" s="29">
        <f t="shared" si="164"/>
        <v>3.0000000000000001E-3</v>
      </c>
      <c r="I191" s="83">
        <v>0</v>
      </c>
      <c r="J191" s="81">
        <v>0</v>
      </c>
      <c r="K191" s="29">
        <f t="shared" si="165"/>
        <v>7.0000000000000001E-3</v>
      </c>
      <c r="L191" s="81">
        <v>0</v>
      </c>
      <c r="M191">
        <v>5</v>
      </c>
      <c r="N191">
        <v>0</v>
      </c>
      <c r="O191">
        <v>15</v>
      </c>
      <c r="P191">
        <v>0</v>
      </c>
      <c r="Q191">
        <v>15</v>
      </c>
      <c r="R191">
        <v>0</v>
      </c>
      <c r="S191">
        <v>0</v>
      </c>
      <c r="U191">
        <v>0</v>
      </c>
    </row>
    <row r="192" spans="1:21">
      <c r="A192" s="28"/>
      <c r="B192" s="32" t="s">
        <v>89</v>
      </c>
      <c r="C192" s="60">
        <v>4.2382999999999997</v>
      </c>
      <c r="D192" s="29">
        <f t="shared" si="161"/>
        <v>0.21191499999999996</v>
      </c>
      <c r="E192" s="81">
        <f t="shared" si="162"/>
        <v>0</v>
      </c>
      <c r="F192" s="29">
        <f t="shared" si="163"/>
        <v>0.42382999999999993</v>
      </c>
      <c r="G192" s="81">
        <v>0</v>
      </c>
      <c r="H192" s="29">
        <f t="shared" si="164"/>
        <v>0.42382999999999993</v>
      </c>
      <c r="I192" s="60">
        <v>4.2382999999999997</v>
      </c>
      <c r="J192" s="81">
        <v>0</v>
      </c>
      <c r="K192" s="29">
        <f t="shared" si="165"/>
        <v>1.0595749999999997</v>
      </c>
      <c r="L192" s="81">
        <v>0</v>
      </c>
      <c r="M192">
        <v>5</v>
      </c>
      <c r="N192">
        <v>0</v>
      </c>
      <c r="O192">
        <v>10</v>
      </c>
      <c r="P192">
        <v>0</v>
      </c>
      <c r="Q192">
        <v>10</v>
      </c>
      <c r="R192">
        <v>100</v>
      </c>
      <c r="S192">
        <v>0</v>
      </c>
      <c r="U192">
        <v>0</v>
      </c>
    </row>
    <row r="193" spans="1:21">
      <c r="A193" s="28"/>
      <c r="B193" s="32" t="s">
        <v>323</v>
      </c>
      <c r="C193" s="60">
        <v>5.9545000000000003</v>
      </c>
      <c r="D193" s="29">
        <f t="shared" si="161"/>
        <v>0.29772500000000002</v>
      </c>
      <c r="E193" s="81">
        <f t="shared" si="162"/>
        <v>0</v>
      </c>
      <c r="F193" s="29">
        <f t="shared" si="163"/>
        <v>0.59545000000000003</v>
      </c>
      <c r="G193" s="81">
        <v>0</v>
      </c>
      <c r="H193" s="29">
        <f t="shared" si="164"/>
        <v>0.59545000000000003</v>
      </c>
      <c r="I193" s="60">
        <v>5.9545000000000003</v>
      </c>
      <c r="J193" s="81">
        <v>0</v>
      </c>
      <c r="K193" s="29">
        <f t="shared" si="165"/>
        <v>1.4886250000000001</v>
      </c>
      <c r="L193" s="81">
        <v>0</v>
      </c>
      <c r="M193">
        <v>5</v>
      </c>
      <c r="N193">
        <v>0</v>
      </c>
      <c r="O193">
        <v>10</v>
      </c>
      <c r="P193">
        <v>0</v>
      </c>
      <c r="Q193">
        <v>10</v>
      </c>
      <c r="R193">
        <v>100</v>
      </c>
      <c r="S193">
        <v>0</v>
      </c>
      <c r="U193">
        <v>0</v>
      </c>
    </row>
    <row r="194" spans="1:21">
      <c r="A194" s="28"/>
      <c r="B194" s="32" t="s">
        <v>221</v>
      </c>
      <c r="C194" s="60">
        <v>2.4234</v>
      </c>
      <c r="D194" s="81">
        <f t="shared" si="161"/>
        <v>0</v>
      </c>
      <c r="E194" s="81">
        <f t="shared" si="162"/>
        <v>0</v>
      </c>
      <c r="F194" s="29">
        <f t="shared" si="163"/>
        <v>0.24234000000000003</v>
      </c>
      <c r="G194" s="81">
        <v>0</v>
      </c>
      <c r="H194" s="29">
        <f t="shared" si="164"/>
        <v>0.24234000000000003</v>
      </c>
      <c r="I194" s="60">
        <v>2.4234</v>
      </c>
      <c r="J194" s="81">
        <v>0</v>
      </c>
      <c r="K194" s="29">
        <f t="shared" si="165"/>
        <v>0.48468000000000006</v>
      </c>
      <c r="L194" s="81">
        <v>0</v>
      </c>
      <c r="M194">
        <v>0</v>
      </c>
      <c r="N194">
        <v>0</v>
      </c>
      <c r="O194">
        <v>10</v>
      </c>
      <c r="P194">
        <v>0</v>
      </c>
      <c r="Q194">
        <v>10</v>
      </c>
      <c r="R194">
        <v>100</v>
      </c>
      <c r="S194">
        <v>0</v>
      </c>
      <c r="U194">
        <v>0</v>
      </c>
    </row>
    <row r="195" spans="1:21">
      <c r="A195" s="28"/>
      <c r="B195" s="32" t="s">
        <v>324</v>
      </c>
      <c r="C195" s="60">
        <v>3.4369999999999998</v>
      </c>
      <c r="D195" s="29">
        <f t="shared" si="161"/>
        <v>0.17184999999999997</v>
      </c>
      <c r="E195" s="81">
        <f t="shared" si="162"/>
        <v>0</v>
      </c>
      <c r="F195" s="29">
        <f t="shared" si="163"/>
        <v>0.34369999999999995</v>
      </c>
      <c r="G195" s="81">
        <v>0</v>
      </c>
      <c r="H195" s="29">
        <f t="shared" si="164"/>
        <v>0.51554999999999995</v>
      </c>
      <c r="I195" s="60">
        <v>3.4369999999999998</v>
      </c>
      <c r="J195" s="81">
        <v>0</v>
      </c>
      <c r="K195" s="29">
        <f t="shared" si="165"/>
        <v>1.0310999999999999</v>
      </c>
      <c r="L195" s="29">
        <f t="shared" ref="L195" si="167">C195*U195/100</f>
        <v>8.5924999999999987E-2</v>
      </c>
      <c r="M195">
        <v>5</v>
      </c>
      <c r="N195">
        <v>0</v>
      </c>
      <c r="O195">
        <v>10</v>
      </c>
      <c r="P195">
        <v>0</v>
      </c>
      <c r="Q195">
        <v>15</v>
      </c>
      <c r="R195">
        <v>100</v>
      </c>
      <c r="S195">
        <v>0</v>
      </c>
      <c r="U195">
        <v>2.5</v>
      </c>
    </row>
    <row r="196" spans="1:21">
      <c r="A196" s="28"/>
      <c r="B196" s="32" t="s">
        <v>242</v>
      </c>
      <c r="C196" s="60">
        <v>6.5983000000000001</v>
      </c>
      <c r="D196" s="29">
        <f t="shared" si="161"/>
        <v>0.32991500000000001</v>
      </c>
      <c r="E196" s="81">
        <f t="shared" si="162"/>
        <v>0</v>
      </c>
      <c r="F196" s="29">
        <f t="shared" si="163"/>
        <v>0.65983000000000003</v>
      </c>
      <c r="G196" s="81">
        <v>0</v>
      </c>
      <c r="H196" s="81">
        <f t="shared" si="164"/>
        <v>0</v>
      </c>
      <c r="I196" s="60">
        <v>6.5983000000000001</v>
      </c>
      <c r="J196" s="81">
        <v>0</v>
      </c>
      <c r="K196" s="29">
        <f t="shared" si="165"/>
        <v>0.9897450000000001</v>
      </c>
      <c r="L196" s="81">
        <v>0</v>
      </c>
      <c r="M196">
        <v>5</v>
      </c>
      <c r="N196">
        <v>0</v>
      </c>
      <c r="O196">
        <v>10</v>
      </c>
      <c r="P196">
        <v>0</v>
      </c>
      <c r="Q196">
        <v>0</v>
      </c>
      <c r="R196">
        <v>100</v>
      </c>
      <c r="S196">
        <v>0</v>
      </c>
      <c r="U196">
        <v>0</v>
      </c>
    </row>
    <row r="197" spans="1:21">
      <c r="A197" s="166" t="s">
        <v>114</v>
      </c>
      <c r="B197" s="167"/>
      <c r="C197" s="41">
        <f>SUM(C189:C196)</f>
        <v>30.265799999999999</v>
      </c>
      <c r="D197" s="41">
        <f t="shared" ref="D197:L197" si="168">SUM(D189:D196)</f>
        <v>1.61904</v>
      </c>
      <c r="E197" s="41">
        <f t="shared" si="168"/>
        <v>6.8076000000000012E-2</v>
      </c>
      <c r="F197" s="41">
        <f t="shared" si="168"/>
        <v>3.0275799999999999</v>
      </c>
      <c r="G197" s="82">
        <f t="shared" si="168"/>
        <v>0</v>
      </c>
      <c r="H197" s="41">
        <f t="shared" si="168"/>
        <v>2.5396000000000001</v>
      </c>
      <c r="I197" s="41">
        <f t="shared" si="168"/>
        <v>30.245800000000003</v>
      </c>
      <c r="J197" s="82">
        <f t="shared" si="168"/>
        <v>0</v>
      </c>
      <c r="K197" s="41">
        <f t="shared" si="168"/>
        <v>7.2542959999999992</v>
      </c>
      <c r="L197" s="41">
        <f t="shared" si="168"/>
        <v>0.19938499999999998</v>
      </c>
    </row>
    <row r="198" spans="1:21" ht="15" customHeight="1">
      <c r="A198" s="168" t="s">
        <v>325</v>
      </c>
      <c r="B198" s="169"/>
      <c r="C198" s="176"/>
      <c r="D198" s="29"/>
      <c r="E198" s="29"/>
      <c r="F198" s="29"/>
      <c r="G198" s="29"/>
      <c r="H198" s="29"/>
      <c r="I198" s="37"/>
      <c r="J198" s="29"/>
      <c r="K198" s="29"/>
      <c r="L198" s="29"/>
    </row>
    <row r="199" spans="1:21">
      <c r="A199" s="28"/>
      <c r="B199" s="32" t="s">
        <v>17</v>
      </c>
      <c r="C199" s="60">
        <v>10.017099999999999</v>
      </c>
      <c r="D199" s="29">
        <f t="shared" ref="D199:D214" si="169">C199*M199/100</f>
        <v>1.0017099999999999</v>
      </c>
      <c r="E199" s="29">
        <f t="shared" ref="E199:E214" si="170">C199*N199/100</f>
        <v>0.20034199999999999</v>
      </c>
      <c r="F199" s="29">
        <f t="shared" ref="F199:F214" si="171">C199*O199/100</f>
        <v>1.0017099999999999</v>
      </c>
      <c r="G199" s="81">
        <v>0</v>
      </c>
      <c r="H199" s="29">
        <f t="shared" ref="H199:H214" si="172">C199*Q199/100</f>
        <v>1.0017099999999999</v>
      </c>
      <c r="I199" s="60">
        <v>10.017099999999999</v>
      </c>
      <c r="J199" s="81">
        <v>0</v>
      </c>
      <c r="K199" s="29">
        <f t="shared" ref="K199:K214" si="173">SUM(D199:H199)</f>
        <v>3.2054719999999994</v>
      </c>
      <c r="L199" s="29">
        <f t="shared" ref="L199:L201" si="174">C199*U199/100</f>
        <v>0.25042749999999997</v>
      </c>
      <c r="M199">
        <v>10</v>
      </c>
      <c r="N199">
        <v>2</v>
      </c>
      <c r="O199">
        <v>10</v>
      </c>
      <c r="P199">
        <v>0</v>
      </c>
      <c r="Q199">
        <v>10</v>
      </c>
      <c r="R199">
        <v>100</v>
      </c>
      <c r="S199">
        <v>0</v>
      </c>
      <c r="U199">
        <v>2.5</v>
      </c>
    </row>
    <row r="200" spans="1:21">
      <c r="A200" s="28"/>
      <c r="B200" s="32" t="s">
        <v>131</v>
      </c>
      <c r="C200" s="60">
        <v>23.671500000000002</v>
      </c>
      <c r="D200" s="29">
        <f t="shared" si="169"/>
        <v>2.3671500000000005</v>
      </c>
      <c r="E200" s="29">
        <f t="shared" si="170"/>
        <v>0.47343000000000002</v>
      </c>
      <c r="F200" s="29">
        <f t="shared" si="171"/>
        <v>2.3671500000000005</v>
      </c>
      <c r="G200" s="81">
        <v>0</v>
      </c>
      <c r="H200" s="29">
        <f t="shared" si="172"/>
        <v>2.3671500000000005</v>
      </c>
      <c r="I200" s="60">
        <v>23.671500000000002</v>
      </c>
      <c r="J200" s="81">
        <v>0</v>
      </c>
      <c r="K200" s="29">
        <f t="shared" si="173"/>
        <v>7.5748800000000021</v>
      </c>
      <c r="L200" s="29">
        <f t="shared" si="174"/>
        <v>0.59178750000000013</v>
      </c>
      <c r="M200">
        <v>10</v>
      </c>
      <c r="N200">
        <v>2</v>
      </c>
      <c r="O200">
        <v>10</v>
      </c>
      <c r="P200">
        <v>0</v>
      </c>
      <c r="Q200">
        <v>10</v>
      </c>
      <c r="R200">
        <v>100</v>
      </c>
      <c r="S200">
        <v>0</v>
      </c>
      <c r="U200">
        <v>2.5</v>
      </c>
    </row>
    <row r="201" spans="1:21">
      <c r="A201" s="28"/>
      <c r="B201" s="32" t="s">
        <v>132</v>
      </c>
      <c r="C201" s="60">
        <v>2.6549999999999998</v>
      </c>
      <c r="D201" s="29">
        <f t="shared" si="169"/>
        <v>0.26549999999999996</v>
      </c>
      <c r="E201" s="29">
        <f t="shared" si="170"/>
        <v>5.3099999999999994E-2</v>
      </c>
      <c r="F201" s="29">
        <f t="shared" si="171"/>
        <v>0.26549999999999996</v>
      </c>
      <c r="G201" s="81">
        <v>0</v>
      </c>
      <c r="H201" s="29">
        <f t="shared" si="172"/>
        <v>0.26549999999999996</v>
      </c>
      <c r="I201" s="60">
        <v>2.6549999999999998</v>
      </c>
      <c r="J201" s="81">
        <v>0</v>
      </c>
      <c r="K201" s="29">
        <f t="shared" si="173"/>
        <v>0.8495999999999998</v>
      </c>
      <c r="L201" s="29">
        <f t="shared" si="174"/>
        <v>6.637499999999999E-2</v>
      </c>
      <c r="M201">
        <v>10</v>
      </c>
      <c r="N201">
        <v>2</v>
      </c>
      <c r="O201">
        <v>10</v>
      </c>
      <c r="P201">
        <v>0</v>
      </c>
      <c r="Q201">
        <v>10</v>
      </c>
      <c r="R201">
        <v>100</v>
      </c>
      <c r="S201">
        <v>0</v>
      </c>
      <c r="U201">
        <v>2.5</v>
      </c>
    </row>
    <row r="202" spans="1:21">
      <c r="A202" s="28"/>
      <c r="B202" s="32" t="s">
        <v>326</v>
      </c>
      <c r="C202" s="60">
        <v>3.1309</v>
      </c>
      <c r="D202" s="29">
        <f t="shared" si="169"/>
        <v>0.15654500000000002</v>
      </c>
      <c r="E202" s="81">
        <f t="shared" si="170"/>
        <v>0</v>
      </c>
      <c r="F202" s="29">
        <f t="shared" si="171"/>
        <v>0.46963500000000002</v>
      </c>
      <c r="G202" s="81">
        <v>0</v>
      </c>
      <c r="H202" s="29">
        <f t="shared" si="172"/>
        <v>0.31309000000000003</v>
      </c>
      <c r="I202" s="83">
        <v>0</v>
      </c>
      <c r="J202" s="60">
        <v>3.1309</v>
      </c>
      <c r="K202" s="29">
        <f t="shared" si="173"/>
        <v>0.93927000000000005</v>
      </c>
      <c r="L202" s="81">
        <v>0</v>
      </c>
      <c r="M202">
        <v>5</v>
      </c>
      <c r="N202">
        <v>0</v>
      </c>
      <c r="O202">
        <v>15</v>
      </c>
      <c r="P202">
        <v>0</v>
      </c>
      <c r="Q202">
        <v>10</v>
      </c>
      <c r="R202">
        <v>0</v>
      </c>
      <c r="S202">
        <v>100</v>
      </c>
      <c r="U202">
        <v>0</v>
      </c>
    </row>
    <row r="203" spans="1:21">
      <c r="A203" s="28"/>
      <c r="B203" s="32" t="s">
        <v>327</v>
      </c>
      <c r="C203" s="60">
        <v>0.12820000000000001</v>
      </c>
      <c r="D203" s="81">
        <f t="shared" si="169"/>
        <v>0</v>
      </c>
      <c r="E203" s="81">
        <f t="shared" si="170"/>
        <v>0</v>
      </c>
      <c r="F203" s="29">
        <f t="shared" si="171"/>
        <v>1.9230000000000001E-2</v>
      </c>
      <c r="G203" s="81">
        <v>0</v>
      </c>
      <c r="H203" s="29">
        <f t="shared" si="172"/>
        <v>1.282E-2</v>
      </c>
      <c r="I203" s="83">
        <v>0</v>
      </c>
      <c r="J203" s="60">
        <v>0.12820000000000001</v>
      </c>
      <c r="K203" s="29">
        <f t="shared" si="173"/>
        <v>3.2050000000000002E-2</v>
      </c>
      <c r="L203" s="81">
        <v>0</v>
      </c>
      <c r="M203">
        <v>0</v>
      </c>
      <c r="N203">
        <v>0</v>
      </c>
      <c r="O203">
        <v>15</v>
      </c>
      <c r="P203">
        <v>0</v>
      </c>
      <c r="Q203">
        <v>10</v>
      </c>
      <c r="R203">
        <v>0</v>
      </c>
      <c r="S203">
        <v>100</v>
      </c>
      <c r="U203">
        <v>0</v>
      </c>
    </row>
    <row r="204" spans="1:21">
      <c r="A204" s="28"/>
      <c r="B204" s="32" t="s">
        <v>205</v>
      </c>
      <c r="C204" s="60">
        <v>0.24</v>
      </c>
      <c r="D204" s="29">
        <f t="shared" si="169"/>
        <v>1.2E-2</v>
      </c>
      <c r="E204" s="81">
        <f t="shared" si="170"/>
        <v>0</v>
      </c>
      <c r="F204" s="29">
        <f t="shared" si="171"/>
        <v>2.4E-2</v>
      </c>
      <c r="G204" s="81">
        <v>0</v>
      </c>
      <c r="H204" s="29">
        <f t="shared" si="172"/>
        <v>2.4E-2</v>
      </c>
      <c r="I204" s="60">
        <v>0.24</v>
      </c>
      <c r="J204" s="81">
        <v>0</v>
      </c>
      <c r="K204" s="29">
        <f t="shared" si="173"/>
        <v>6.0000000000000005E-2</v>
      </c>
      <c r="L204" s="81">
        <v>0</v>
      </c>
      <c r="M204">
        <v>5</v>
      </c>
      <c r="N204">
        <v>0</v>
      </c>
      <c r="O204">
        <v>10</v>
      </c>
      <c r="P204">
        <v>0</v>
      </c>
      <c r="Q204">
        <v>10</v>
      </c>
      <c r="R204">
        <v>100</v>
      </c>
      <c r="S204">
        <v>0</v>
      </c>
      <c r="U204">
        <v>0</v>
      </c>
    </row>
    <row r="205" spans="1:21">
      <c r="A205" s="28"/>
      <c r="B205" s="32" t="s">
        <v>208</v>
      </c>
      <c r="C205" s="60">
        <v>0.05</v>
      </c>
      <c r="D205" s="29">
        <f t="shared" si="169"/>
        <v>2.5000000000000001E-3</v>
      </c>
      <c r="E205" s="81">
        <f t="shared" si="170"/>
        <v>0</v>
      </c>
      <c r="F205" s="29">
        <f t="shared" si="171"/>
        <v>5.0000000000000001E-3</v>
      </c>
      <c r="G205" s="81">
        <v>0</v>
      </c>
      <c r="H205" s="29">
        <f t="shared" si="172"/>
        <v>5.0000000000000001E-3</v>
      </c>
      <c r="I205" s="60">
        <v>0.05</v>
      </c>
      <c r="J205" s="81">
        <v>0</v>
      </c>
      <c r="K205" s="29">
        <f t="shared" si="173"/>
        <v>1.2500000000000001E-2</v>
      </c>
      <c r="L205" s="81">
        <v>0</v>
      </c>
      <c r="M205">
        <v>5</v>
      </c>
      <c r="N205">
        <v>0</v>
      </c>
      <c r="O205">
        <v>10</v>
      </c>
      <c r="P205">
        <v>0</v>
      </c>
      <c r="Q205">
        <v>10</v>
      </c>
      <c r="R205">
        <v>100</v>
      </c>
      <c r="S205">
        <v>0</v>
      </c>
      <c r="U205">
        <v>0</v>
      </c>
    </row>
    <row r="206" spans="1:21">
      <c r="A206" s="28"/>
      <c r="B206" s="32" t="s">
        <v>209</v>
      </c>
      <c r="C206" s="60">
        <v>0.1724</v>
      </c>
      <c r="D206" s="29">
        <f t="shared" si="169"/>
        <v>8.6199999999999992E-3</v>
      </c>
      <c r="E206" s="81">
        <f t="shared" si="170"/>
        <v>0</v>
      </c>
      <c r="F206" s="29">
        <f t="shared" si="171"/>
        <v>1.7239999999999998E-2</v>
      </c>
      <c r="G206" s="81">
        <v>0</v>
      </c>
      <c r="H206" s="29">
        <f t="shared" si="172"/>
        <v>1.7239999999999998E-2</v>
      </c>
      <c r="I206" s="60">
        <v>0.1724</v>
      </c>
      <c r="J206" s="81">
        <v>0</v>
      </c>
      <c r="K206" s="29">
        <f t="shared" si="173"/>
        <v>4.3099999999999999E-2</v>
      </c>
      <c r="L206" s="81">
        <v>0</v>
      </c>
      <c r="M206">
        <v>5</v>
      </c>
      <c r="N206">
        <v>0</v>
      </c>
      <c r="O206">
        <v>10</v>
      </c>
      <c r="P206">
        <v>0</v>
      </c>
      <c r="Q206">
        <v>10</v>
      </c>
      <c r="R206">
        <v>100</v>
      </c>
      <c r="S206">
        <v>0</v>
      </c>
      <c r="U206">
        <v>0</v>
      </c>
    </row>
    <row r="207" spans="1:21">
      <c r="A207" s="28"/>
      <c r="B207" s="32" t="s">
        <v>28</v>
      </c>
      <c r="C207" s="60">
        <v>2.992</v>
      </c>
      <c r="D207" s="81">
        <f t="shared" si="169"/>
        <v>0</v>
      </c>
      <c r="E207" s="81">
        <f t="shared" si="170"/>
        <v>0</v>
      </c>
      <c r="F207" s="29">
        <f t="shared" si="171"/>
        <v>0.44880000000000003</v>
      </c>
      <c r="G207" s="81">
        <v>0</v>
      </c>
      <c r="H207" s="29">
        <f t="shared" si="172"/>
        <v>0.44880000000000003</v>
      </c>
      <c r="I207" s="83">
        <v>0</v>
      </c>
      <c r="J207" s="81">
        <v>0</v>
      </c>
      <c r="K207" s="29">
        <f t="shared" si="173"/>
        <v>0.89760000000000006</v>
      </c>
      <c r="L207" s="81">
        <v>0</v>
      </c>
      <c r="M207">
        <v>0</v>
      </c>
      <c r="N207">
        <v>0</v>
      </c>
      <c r="O207">
        <v>15</v>
      </c>
      <c r="P207">
        <v>0</v>
      </c>
      <c r="Q207">
        <v>15</v>
      </c>
      <c r="R207">
        <v>0</v>
      </c>
      <c r="S207">
        <v>0</v>
      </c>
      <c r="U207">
        <v>0</v>
      </c>
    </row>
    <row r="208" spans="1:21">
      <c r="A208" s="28"/>
      <c r="B208" s="32" t="s">
        <v>328</v>
      </c>
      <c r="C208" s="60">
        <v>3.2191000000000001</v>
      </c>
      <c r="D208" s="29">
        <f t="shared" si="169"/>
        <v>0.16095500000000001</v>
      </c>
      <c r="E208" s="81">
        <f t="shared" si="170"/>
        <v>0</v>
      </c>
      <c r="F208" s="29">
        <f t="shared" si="171"/>
        <v>0.48286500000000004</v>
      </c>
      <c r="G208" s="81">
        <v>0</v>
      </c>
      <c r="H208" s="29">
        <f t="shared" si="172"/>
        <v>0.48286500000000004</v>
      </c>
      <c r="I208" s="83">
        <v>0</v>
      </c>
      <c r="J208" s="81">
        <v>0</v>
      </c>
      <c r="K208" s="29">
        <f t="shared" si="173"/>
        <v>1.1266850000000002</v>
      </c>
      <c r="L208" s="81">
        <v>0</v>
      </c>
      <c r="M208">
        <v>5</v>
      </c>
      <c r="N208">
        <v>0</v>
      </c>
      <c r="O208">
        <v>15</v>
      </c>
      <c r="P208">
        <v>0</v>
      </c>
      <c r="Q208">
        <v>15</v>
      </c>
      <c r="R208">
        <v>0</v>
      </c>
      <c r="S208">
        <v>0</v>
      </c>
      <c r="U208">
        <v>0</v>
      </c>
    </row>
    <row r="209" spans="1:21">
      <c r="A209" s="28"/>
      <c r="B209" s="32" t="s">
        <v>329</v>
      </c>
      <c r="C209" s="60">
        <v>1.8062</v>
      </c>
      <c r="D209" s="29">
        <f t="shared" si="169"/>
        <v>9.0310000000000001E-2</v>
      </c>
      <c r="E209" s="81">
        <f t="shared" si="170"/>
        <v>0</v>
      </c>
      <c r="F209" s="29">
        <f t="shared" si="171"/>
        <v>0.27093</v>
      </c>
      <c r="G209" s="81">
        <v>0</v>
      </c>
      <c r="H209" s="29">
        <f t="shared" si="172"/>
        <v>0.27093</v>
      </c>
      <c r="I209" s="83">
        <v>0</v>
      </c>
      <c r="J209" s="81">
        <v>0</v>
      </c>
      <c r="K209" s="29">
        <f t="shared" si="173"/>
        <v>0.63217000000000001</v>
      </c>
      <c r="L209" s="81">
        <v>0</v>
      </c>
      <c r="M209">
        <v>5</v>
      </c>
      <c r="N209">
        <v>0</v>
      </c>
      <c r="O209">
        <v>15</v>
      </c>
      <c r="P209">
        <v>0</v>
      </c>
      <c r="Q209">
        <v>15</v>
      </c>
      <c r="R209">
        <v>0</v>
      </c>
      <c r="S209">
        <v>0</v>
      </c>
      <c r="U209">
        <v>0</v>
      </c>
    </row>
    <row r="210" spans="1:21">
      <c r="A210" s="28"/>
      <c r="B210" s="32" t="s">
        <v>330</v>
      </c>
      <c r="C210" s="60">
        <v>0.54</v>
      </c>
      <c r="D210" s="81">
        <f t="shared" si="169"/>
        <v>0</v>
      </c>
      <c r="E210" s="81">
        <f t="shared" si="170"/>
        <v>0</v>
      </c>
      <c r="F210" s="29">
        <f t="shared" si="171"/>
        <v>5.4000000000000006E-2</v>
      </c>
      <c r="G210" s="81">
        <v>0</v>
      </c>
      <c r="H210" s="29">
        <f t="shared" si="172"/>
        <v>5.4000000000000006E-2</v>
      </c>
      <c r="I210" s="60">
        <v>0.54</v>
      </c>
      <c r="J210" s="81">
        <v>0</v>
      </c>
      <c r="K210" s="29">
        <f t="shared" si="173"/>
        <v>0.10800000000000001</v>
      </c>
      <c r="L210" s="81">
        <v>0</v>
      </c>
      <c r="M210">
        <v>0</v>
      </c>
      <c r="N210">
        <v>0</v>
      </c>
      <c r="O210">
        <v>10</v>
      </c>
      <c r="P210">
        <v>0</v>
      </c>
      <c r="Q210">
        <v>10</v>
      </c>
      <c r="R210">
        <v>100</v>
      </c>
      <c r="S210">
        <v>0</v>
      </c>
      <c r="U210">
        <v>0</v>
      </c>
    </row>
    <row r="211" spans="1:21">
      <c r="A211" s="28"/>
      <c r="B211" s="32" t="s">
        <v>331</v>
      </c>
      <c r="C211" s="60">
        <v>2.7090999999999998</v>
      </c>
      <c r="D211" s="81">
        <f t="shared" si="169"/>
        <v>0</v>
      </c>
      <c r="E211" s="81">
        <f t="shared" si="170"/>
        <v>0</v>
      </c>
      <c r="F211" s="29">
        <f t="shared" si="171"/>
        <v>0.27090999999999998</v>
      </c>
      <c r="G211" s="81">
        <v>0</v>
      </c>
      <c r="H211" s="29">
        <f t="shared" si="172"/>
        <v>0.13545499999999999</v>
      </c>
      <c r="I211" s="60">
        <v>2.7090999999999998</v>
      </c>
      <c r="J211" s="81">
        <v>0</v>
      </c>
      <c r="K211" s="29">
        <f t="shared" si="173"/>
        <v>0.40636499999999998</v>
      </c>
      <c r="L211" s="81">
        <v>0</v>
      </c>
      <c r="M211">
        <v>0</v>
      </c>
      <c r="N211">
        <v>0</v>
      </c>
      <c r="O211">
        <v>10</v>
      </c>
      <c r="P211">
        <v>0</v>
      </c>
      <c r="Q211">
        <v>5</v>
      </c>
      <c r="R211">
        <v>100</v>
      </c>
      <c r="S211">
        <v>0</v>
      </c>
      <c r="U211">
        <v>0</v>
      </c>
    </row>
    <row r="212" spans="1:21">
      <c r="A212" s="28"/>
      <c r="B212" s="32" t="s">
        <v>332</v>
      </c>
      <c r="C212" s="60">
        <v>3.984</v>
      </c>
      <c r="D212" s="81">
        <f t="shared" si="169"/>
        <v>0</v>
      </c>
      <c r="E212" s="81">
        <f t="shared" si="170"/>
        <v>0</v>
      </c>
      <c r="F212" s="29">
        <f t="shared" si="171"/>
        <v>0.39840000000000003</v>
      </c>
      <c r="G212" s="81">
        <v>0</v>
      </c>
      <c r="H212" s="29">
        <f t="shared" si="172"/>
        <v>0.19920000000000002</v>
      </c>
      <c r="I212" s="60">
        <v>3.984</v>
      </c>
      <c r="J212" s="81">
        <v>0</v>
      </c>
      <c r="K212" s="29">
        <f t="shared" si="173"/>
        <v>0.59760000000000002</v>
      </c>
      <c r="L212" s="81">
        <v>0</v>
      </c>
      <c r="M212">
        <v>0</v>
      </c>
      <c r="N212">
        <v>0</v>
      </c>
      <c r="O212">
        <v>10</v>
      </c>
      <c r="P212">
        <v>0</v>
      </c>
      <c r="Q212">
        <v>5</v>
      </c>
      <c r="R212">
        <v>100</v>
      </c>
      <c r="S212">
        <v>0</v>
      </c>
      <c r="U212">
        <v>0</v>
      </c>
    </row>
    <row r="213" spans="1:21">
      <c r="A213" s="28"/>
      <c r="B213" s="32" t="s">
        <v>333</v>
      </c>
      <c r="C213" s="60">
        <v>5.0457999999999998</v>
      </c>
      <c r="D213" s="81">
        <f t="shared" si="169"/>
        <v>0</v>
      </c>
      <c r="E213" s="81">
        <f t="shared" si="170"/>
        <v>0</v>
      </c>
      <c r="F213" s="29">
        <f t="shared" si="171"/>
        <v>0.50458000000000003</v>
      </c>
      <c r="G213" s="81">
        <v>0</v>
      </c>
      <c r="H213" s="81">
        <f t="shared" si="172"/>
        <v>0</v>
      </c>
      <c r="I213" s="60">
        <v>5.0457999999999998</v>
      </c>
      <c r="J213" s="81">
        <v>0</v>
      </c>
      <c r="K213" s="29">
        <f t="shared" si="173"/>
        <v>0.50458000000000003</v>
      </c>
      <c r="L213" s="81">
        <v>0</v>
      </c>
      <c r="M213">
        <v>0</v>
      </c>
      <c r="N213">
        <v>0</v>
      </c>
      <c r="O213">
        <v>10</v>
      </c>
      <c r="P213">
        <v>0</v>
      </c>
      <c r="Q213">
        <v>0</v>
      </c>
      <c r="R213">
        <v>100</v>
      </c>
      <c r="S213">
        <v>0</v>
      </c>
      <c r="U213">
        <v>0</v>
      </c>
    </row>
    <row r="214" spans="1:21">
      <c r="A214" s="28"/>
      <c r="B214" s="32" t="s">
        <v>334</v>
      </c>
      <c r="C214" s="60">
        <v>1.135</v>
      </c>
      <c r="D214" s="81">
        <f t="shared" si="169"/>
        <v>0</v>
      </c>
      <c r="E214" s="81">
        <f t="shared" si="170"/>
        <v>0</v>
      </c>
      <c r="F214" s="29">
        <f t="shared" si="171"/>
        <v>0.11349999999999999</v>
      </c>
      <c r="G214" s="81">
        <v>0</v>
      </c>
      <c r="H214" s="81">
        <f t="shared" si="172"/>
        <v>0</v>
      </c>
      <c r="I214" s="83">
        <v>0</v>
      </c>
      <c r="J214" s="60">
        <v>1.135</v>
      </c>
      <c r="K214" s="29">
        <f t="shared" si="173"/>
        <v>0.11349999999999999</v>
      </c>
      <c r="L214" s="81">
        <v>0</v>
      </c>
      <c r="M214">
        <v>0</v>
      </c>
      <c r="N214">
        <v>0</v>
      </c>
      <c r="O214">
        <v>10</v>
      </c>
      <c r="P214">
        <v>0</v>
      </c>
      <c r="Q214">
        <v>0</v>
      </c>
      <c r="R214">
        <v>0</v>
      </c>
      <c r="S214">
        <v>100</v>
      </c>
      <c r="U214">
        <v>0</v>
      </c>
    </row>
    <row r="215" spans="1:21">
      <c r="A215" s="166" t="s">
        <v>114</v>
      </c>
      <c r="B215" s="167"/>
      <c r="C215" s="41">
        <f>SUM(C199:C214)</f>
        <v>61.496299999999991</v>
      </c>
      <c r="D215" s="41">
        <f t="shared" ref="D215:L215" si="175">SUM(D199:D214)</f>
        <v>4.0652900000000001</v>
      </c>
      <c r="E215" s="41">
        <f t="shared" si="175"/>
        <v>0.72687200000000007</v>
      </c>
      <c r="F215" s="41">
        <f t="shared" si="175"/>
        <v>6.7134500000000008</v>
      </c>
      <c r="G215" s="82">
        <f t="shared" si="175"/>
        <v>0</v>
      </c>
      <c r="H215" s="41">
        <f t="shared" si="175"/>
        <v>5.5977600000000018</v>
      </c>
      <c r="I215" s="41">
        <f t="shared" si="175"/>
        <v>49.084900000000005</v>
      </c>
      <c r="J215" s="41">
        <f t="shared" si="175"/>
        <v>4.3940999999999999</v>
      </c>
      <c r="K215" s="41">
        <f t="shared" si="175"/>
        <v>17.103372000000004</v>
      </c>
      <c r="L215" s="41">
        <f t="shared" si="175"/>
        <v>0.90859000000000012</v>
      </c>
    </row>
    <row r="216" spans="1:21" ht="15" customHeight="1">
      <c r="A216" s="168" t="s">
        <v>335</v>
      </c>
      <c r="B216" s="169"/>
      <c r="C216" s="176"/>
      <c r="D216" s="29"/>
      <c r="E216" s="29"/>
      <c r="F216" s="29"/>
      <c r="G216" s="29"/>
      <c r="H216" s="29"/>
      <c r="I216" s="37"/>
      <c r="J216" s="29"/>
      <c r="K216" s="29"/>
      <c r="L216" s="29"/>
    </row>
    <row r="217" spans="1:21">
      <c r="A217" s="28"/>
      <c r="B217" s="32" t="s">
        <v>119</v>
      </c>
      <c r="C217" s="60">
        <v>1.6453</v>
      </c>
      <c r="D217" s="29">
        <f t="shared" ref="D217:D225" si="176">C217*M217/100</f>
        <v>8.2264999999999991E-2</v>
      </c>
      <c r="E217" s="81">
        <f t="shared" ref="E217:E225" si="177">C217*N217/100</f>
        <v>0</v>
      </c>
      <c r="F217" s="29">
        <f t="shared" ref="F217:F225" si="178">C217*O217/100</f>
        <v>0.16452999999999998</v>
      </c>
      <c r="G217" s="81">
        <v>0</v>
      </c>
      <c r="H217" s="29">
        <f t="shared" ref="H217:H225" si="179">C217*Q217/100</f>
        <v>0.16452999999999998</v>
      </c>
      <c r="I217" s="60">
        <v>1.6453</v>
      </c>
      <c r="J217" s="81">
        <v>0</v>
      </c>
      <c r="K217" s="29">
        <f t="shared" ref="K217:K225" si="180">SUM(D217:H217)</f>
        <v>0.41132499999999994</v>
      </c>
      <c r="L217" s="81">
        <v>0</v>
      </c>
      <c r="M217">
        <v>5</v>
      </c>
      <c r="N217">
        <v>0</v>
      </c>
      <c r="O217">
        <v>10</v>
      </c>
      <c r="P217">
        <v>0</v>
      </c>
      <c r="Q217">
        <v>10</v>
      </c>
      <c r="R217">
        <v>100</v>
      </c>
      <c r="S217">
        <v>0</v>
      </c>
      <c r="U217">
        <v>0</v>
      </c>
    </row>
    <row r="218" spans="1:21">
      <c r="A218" s="28"/>
      <c r="B218" s="32" t="s">
        <v>327</v>
      </c>
      <c r="C218" s="60">
        <v>1.0132000000000001</v>
      </c>
      <c r="D218" s="81">
        <f t="shared" si="176"/>
        <v>0</v>
      </c>
      <c r="E218" s="81">
        <f t="shared" si="177"/>
        <v>0</v>
      </c>
      <c r="F218" s="29">
        <f t="shared" si="178"/>
        <v>0.15198000000000003</v>
      </c>
      <c r="G218" s="81">
        <v>0</v>
      </c>
      <c r="H218" s="29">
        <f t="shared" si="179"/>
        <v>0.10132000000000002</v>
      </c>
      <c r="I218" s="83">
        <v>0</v>
      </c>
      <c r="J218" s="60">
        <v>1.0132000000000001</v>
      </c>
      <c r="K218" s="29">
        <f t="shared" si="180"/>
        <v>0.25330000000000008</v>
      </c>
      <c r="L218" s="81">
        <v>0</v>
      </c>
      <c r="M218">
        <v>0</v>
      </c>
      <c r="N218">
        <v>0</v>
      </c>
      <c r="O218">
        <v>15</v>
      </c>
      <c r="P218">
        <v>0</v>
      </c>
      <c r="Q218">
        <v>10</v>
      </c>
      <c r="R218">
        <v>0</v>
      </c>
      <c r="S218">
        <v>100</v>
      </c>
      <c r="U218">
        <v>0</v>
      </c>
    </row>
    <row r="219" spans="1:21">
      <c r="A219" s="28"/>
      <c r="B219" s="32" t="s">
        <v>207</v>
      </c>
      <c r="C219" s="60">
        <v>3.7898999999999998</v>
      </c>
      <c r="D219" s="29">
        <f t="shared" si="176"/>
        <v>0.37898999999999999</v>
      </c>
      <c r="E219" s="81">
        <f t="shared" si="177"/>
        <v>0</v>
      </c>
      <c r="F219" s="29">
        <f t="shared" si="178"/>
        <v>0.37898999999999999</v>
      </c>
      <c r="G219" s="81">
        <v>0</v>
      </c>
      <c r="H219" s="29">
        <f t="shared" si="179"/>
        <v>0.37898999999999999</v>
      </c>
      <c r="I219" s="60">
        <v>3.7898999999999998</v>
      </c>
      <c r="J219" s="81">
        <v>0</v>
      </c>
      <c r="K219" s="29">
        <f t="shared" si="180"/>
        <v>1.13697</v>
      </c>
      <c r="L219" s="81">
        <v>0</v>
      </c>
      <c r="M219">
        <v>10</v>
      </c>
      <c r="N219">
        <v>0</v>
      </c>
      <c r="O219">
        <v>10</v>
      </c>
      <c r="P219">
        <v>0</v>
      </c>
      <c r="Q219">
        <v>10</v>
      </c>
      <c r="R219">
        <v>100</v>
      </c>
      <c r="S219">
        <v>0</v>
      </c>
      <c r="U219">
        <v>0</v>
      </c>
    </row>
    <row r="220" spans="1:21">
      <c r="A220" s="28"/>
      <c r="B220" s="32" t="s">
        <v>268</v>
      </c>
      <c r="C220" s="60">
        <v>0.23250000000000001</v>
      </c>
      <c r="D220" s="81">
        <f t="shared" si="176"/>
        <v>0</v>
      </c>
      <c r="E220" s="81">
        <f t="shared" si="177"/>
        <v>0</v>
      </c>
      <c r="F220" s="29">
        <f t="shared" si="178"/>
        <v>3.4875000000000003E-2</v>
      </c>
      <c r="G220" s="81">
        <v>0</v>
      </c>
      <c r="H220" s="29">
        <f t="shared" si="179"/>
        <v>3.4875000000000003E-2</v>
      </c>
      <c r="I220" s="83">
        <v>0</v>
      </c>
      <c r="J220" s="81">
        <v>0</v>
      </c>
      <c r="K220" s="29">
        <f t="shared" si="180"/>
        <v>6.9750000000000006E-2</v>
      </c>
      <c r="L220" s="81">
        <v>0</v>
      </c>
      <c r="M220">
        <v>0</v>
      </c>
      <c r="N220">
        <v>0</v>
      </c>
      <c r="O220">
        <v>15</v>
      </c>
      <c r="P220">
        <v>0</v>
      </c>
      <c r="Q220">
        <v>15</v>
      </c>
      <c r="R220">
        <v>0</v>
      </c>
      <c r="S220">
        <v>0</v>
      </c>
      <c r="U220">
        <v>0</v>
      </c>
    </row>
    <row r="221" spans="1:21">
      <c r="A221" s="28"/>
      <c r="B221" s="32" t="s">
        <v>271</v>
      </c>
      <c r="C221" s="60">
        <v>1.1834</v>
      </c>
      <c r="D221" s="29">
        <f t="shared" si="176"/>
        <v>5.917E-2</v>
      </c>
      <c r="E221" s="81">
        <f t="shared" si="177"/>
        <v>0</v>
      </c>
      <c r="F221" s="29">
        <f t="shared" si="178"/>
        <v>0.11834</v>
      </c>
      <c r="G221" s="81">
        <v>0</v>
      </c>
      <c r="H221" s="29">
        <f t="shared" si="179"/>
        <v>0.11834</v>
      </c>
      <c r="I221" s="60">
        <v>1.1834</v>
      </c>
      <c r="J221" s="81">
        <v>0</v>
      </c>
      <c r="K221" s="29">
        <f t="shared" si="180"/>
        <v>0.29585</v>
      </c>
      <c r="L221" s="81">
        <v>0</v>
      </c>
      <c r="M221">
        <v>5</v>
      </c>
      <c r="N221">
        <v>0</v>
      </c>
      <c r="O221">
        <v>10</v>
      </c>
      <c r="P221">
        <v>0</v>
      </c>
      <c r="Q221">
        <v>10</v>
      </c>
      <c r="R221">
        <v>100</v>
      </c>
      <c r="S221">
        <v>0</v>
      </c>
      <c r="U221">
        <v>0</v>
      </c>
    </row>
    <row r="222" spans="1:21">
      <c r="A222" s="28"/>
      <c r="B222" s="32" t="s">
        <v>336</v>
      </c>
      <c r="C222" s="60">
        <v>1.0620000000000001</v>
      </c>
      <c r="D222" s="81">
        <f t="shared" si="176"/>
        <v>0</v>
      </c>
      <c r="E222" s="81">
        <f t="shared" si="177"/>
        <v>0</v>
      </c>
      <c r="F222" s="29">
        <f t="shared" si="178"/>
        <v>0.10620000000000002</v>
      </c>
      <c r="G222" s="81">
        <v>0</v>
      </c>
      <c r="H222" s="29">
        <f t="shared" si="179"/>
        <v>0.10620000000000002</v>
      </c>
      <c r="I222" s="60">
        <v>1.0620000000000001</v>
      </c>
      <c r="J222" s="81">
        <v>0</v>
      </c>
      <c r="K222" s="29">
        <f t="shared" si="180"/>
        <v>0.21240000000000003</v>
      </c>
      <c r="L222" s="81">
        <v>0</v>
      </c>
      <c r="M222">
        <v>0</v>
      </c>
      <c r="N222">
        <v>0</v>
      </c>
      <c r="O222">
        <v>10</v>
      </c>
      <c r="P222">
        <v>0</v>
      </c>
      <c r="Q222">
        <v>10</v>
      </c>
      <c r="R222">
        <v>100</v>
      </c>
      <c r="S222">
        <v>0</v>
      </c>
      <c r="U222">
        <v>0</v>
      </c>
    </row>
    <row r="223" spans="1:21">
      <c r="A223" s="28"/>
      <c r="B223" s="32" t="s">
        <v>272</v>
      </c>
      <c r="C223" s="60">
        <v>1.2238</v>
      </c>
      <c r="D223" s="29">
        <f t="shared" si="176"/>
        <v>6.1189999999999994E-2</v>
      </c>
      <c r="E223" s="81">
        <f t="shared" si="177"/>
        <v>0</v>
      </c>
      <c r="F223" s="29">
        <f t="shared" si="178"/>
        <v>0.12237999999999999</v>
      </c>
      <c r="G223" s="81">
        <v>0</v>
      </c>
      <c r="H223" s="29">
        <f t="shared" si="179"/>
        <v>0.12237999999999999</v>
      </c>
      <c r="I223" s="60">
        <v>1.2238</v>
      </c>
      <c r="J223" s="81">
        <v>0</v>
      </c>
      <c r="K223" s="29">
        <f t="shared" si="180"/>
        <v>0.30594999999999994</v>
      </c>
      <c r="L223" s="81">
        <v>0</v>
      </c>
      <c r="M223">
        <v>5</v>
      </c>
      <c r="N223">
        <v>0</v>
      </c>
      <c r="O223">
        <v>10</v>
      </c>
      <c r="P223">
        <v>0</v>
      </c>
      <c r="Q223">
        <v>10</v>
      </c>
      <c r="R223">
        <v>100</v>
      </c>
      <c r="S223">
        <v>0</v>
      </c>
      <c r="U223">
        <v>0</v>
      </c>
    </row>
    <row r="224" spans="1:21">
      <c r="A224" s="28"/>
      <c r="B224" s="32" t="s">
        <v>274</v>
      </c>
      <c r="C224" s="60">
        <v>1.5242</v>
      </c>
      <c r="D224" s="29">
        <f t="shared" si="176"/>
        <v>7.621E-2</v>
      </c>
      <c r="E224" s="81">
        <f t="shared" si="177"/>
        <v>0</v>
      </c>
      <c r="F224" s="29">
        <f t="shared" si="178"/>
        <v>0.15242</v>
      </c>
      <c r="G224" s="81">
        <v>0</v>
      </c>
      <c r="H224" s="81">
        <f t="shared" si="179"/>
        <v>0</v>
      </c>
      <c r="I224" s="60">
        <v>1.5242</v>
      </c>
      <c r="J224" s="81">
        <v>0</v>
      </c>
      <c r="K224" s="29">
        <f t="shared" si="180"/>
        <v>0.22863</v>
      </c>
      <c r="L224" s="29">
        <f t="shared" ref="L224" si="181">C224*U224/100</f>
        <v>3.8105E-2</v>
      </c>
      <c r="M224">
        <v>5</v>
      </c>
      <c r="N224">
        <v>0</v>
      </c>
      <c r="O224">
        <v>10</v>
      </c>
      <c r="P224">
        <v>0</v>
      </c>
      <c r="Q224">
        <v>0</v>
      </c>
      <c r="R224">
        <v>100</v>
      </c>
      <c r="S224">
        <v>0</v>
      </c>
      <c r="U224">
        <v>2.5</v>
      </c>
    </row>
    <row r="225" spans="1:21">
      <c r="A225" s="28"/>
      <c r="B225" s="32" t="s">
        <v>337</v>
      </c>
      <c r="C225" s="60">
        <v>1.2237</v>
      </c>
      <c r="D225" s="81">
        <f t="shared" si="176"/>
        <v>0</v>
      </c>
      <c r="E225" s="81">
        <f t="shared" si="177"/>
        <v>0</v>
      </c>
      <c r="F225" s="29">
        <f t="shared" si="178"/>
        <v>0.12237000000000001</v>
      </c>
      <c r="G225" s="81">
        <v>0</v>
      </c>
      <c r="H225" s="81">
        <f t="shared" si="179"/>
        <v>0</v>
      </c>
      <c r="I225" s="60">
        <v>1.2237</v>
      </c>
      <c r="J225" s="81">
        <v>0</v>
      </c>
      <c r="K225" s="29">
        <f t="shared" si="180"/>
        <v>0.12237000000000001</v>
      </c>
      <c r="L225" s="81">
        <v>0</v>
      </c>
      <c r="M225">
        <v>0</v>
      </c>
      <c r="N225">
        <v>0</v>
      </c>
      <c r="O225">
        <v>10</v>
      </c>
      <c r="P225">
        <v>0</v>
      </c>
      <c r="Q225">
        <v>0</v>
      </c>
      <c r="R225">
        <v>100</v>
      </c>
      <c r="S225">
        <v>0</v>
      </c>
      <c r="U225">
        <v>0</v>
      </c>
    </row>
    <row r="226" spans="1:21">
      <c r="A226" s="166" t="s">
        <v>114</v>
      </c>
      <c r="B226" s="167"/>
      <c r="C226" s="41">
        <f>SUM(C217:C225)</f>
        <v>12.898</v>
      </c>
      <c r="D226" s="41">
        <f t="shared" ref="D226:L226" si="182">SUM(D217:D225)</f>
        <v>0.65782499999999988</v>
      </c>
      <c r="E226" s="82">
        <f t="shared" si="182"/>
        <v>0</v>
      </c>
      <c r="F226" s="41">
        <f t="shared" si="182"/>
        <v>1.352085</v>
      </c>
      <c r="G226" s="82">
        <f t="shared" si="182"/>
        <v>0</v>
      </c>
      <c r="H226" s="41">
        <f t="shared" si="182"/>
        <v>1.026635</v>
      </c>
      <c r="I226" s="41">
        <f t="shared" si="182"/>
        <v>11.6523</v>
      </c>
      <c r="J226" s="41">
        <f t="shared" si="182"/>
        <v>1.0132000000000001</v>
      </c>
      <c r="K226" s="41">
        <f t="shared" si="182"/>
        <v>3.0365450000000003</v>
      </c>
      <c r="L226" s="41">
        <f t="shared" si="182"/>
        <v>3.8105E-2</v>
      </c>
    </row>
    <row r="227" spans="1:21" ht="15" customHeight="1">
      <c r="A227" s="168" t="s">
        <v>338</v>
      </c>
      <c r="B227" s="169"/>
      <c r="C227" s="176"/>
      <c r="D227" s="29"/>
      <c r="E227" s="29"/>
      <c r="F227" s="29"/>
      <c r="G227" s="29"/>
      <c r="H227" s="29"/>
      <c r="I227" s="37"/>
      <c r="J227" s="29"/>
      <c r="K227" s="29"/>
      <c r="L227" s="29"/>
    </row>
    <row r="228" spans="1:21">
      <c r="A228" s="28"/>
      <c r="B228" s="32" t="s">
        <v>313</v>
      </c>
      <c r="C228" s="60">
        <v>20.1815</v>
      </c>
      <c r="D228" s="29">
        <f t="shared" ref="D228:D249" si="183">C228*M228/100</f>
        <v>2.0181499999999999</v>
      </c>
      <c r="E228" s="29">
        <f t="shared" ref="E228:E249" si="184">C228*N228/100</f>
        <v>0.40362999999999999</v>
      </c>
      <c r="F228" s="29">
        <f t="shared" ref="F228:F249" si="185">C228*O228/100</f>
        <v>2.0181499999999999</v>
      </c>
      <c r="G228" s="81">
        <v>0</v>
      </c>
      <c r="H228" s="29">
        <f t="shared" ref="H228:H249" si="186">C228*Q228/100</f>
        <v>2.0181499999999999</v>
      </c>
      <c r="I228" s="60">
        <v>20.1815</v>
      </c>
      <c r="J228" s="81">
        <v>0</v>
      </c>
      <c r="K228" s="29">
        <f t="shared" ref="K228:K249" si="187">SUM(D228:H228)</f>
        <v>6.4580800000000007</v>
      </c>
      <c r="L228" s="81">
        <v>0</v>
      </c>
      <c r="M228">
        <v>10</v>
      </c>
      <c r="N228">
        <v>2</v>
      </c>
      <c r="O228">
        <v>10</v>
      </c>
      <c r="P228">
        <v>0</v>
      </c>
      <c r="Q228">
        <v>10</v>
      </c>
      <c r="R228">
        <v>100</v>
      </c>
      <c r="S228">
        <v>0</v>
      </c>
      <c r="U228">
        <v>0</v>
      </c>
    </row>
    <row r="229" spans="1:21">
      <c r="A229" s="28"/>
      <c r="B229" s="32" t="s">
        <v>22</v>
      </c>
      <c r="C229" s="60">
        <v>4.7789000000000001</v>
      </c>
      <c r="D229" s="29">
        <f t="shared" si="183"/>
        <v>0.47789000000000004</v>
      </c>
      <c r="E229" s="29">
        <f t="shared" si="184"/>
        <v>9.5577999999999996E-2</v>
      </c>
      <c r="F229" s="29">
        <f t="shared" si="185"/>
        <v>0.47789000000000004</v>
      </c>
      <c r="G229" s="81">
        <v>0</v>
      </c>
      <c r="H229" s="29">
        <f t="shared" si="186"/>
        <v>0.47789000000000004</v>
      </c>
      <c r="I229" s="60">
        <v>4.7789000000000001</v>
      </c>
      <c r="J229" s="81">
        <v>0</v>
      </c>
      <c r="K229" s="29">
        <f t="shared" si="187"/>
        <v>1.5292479999999999</v>
      </c>
      <c r="L229" s="81">
        <v>0</v>
      </c>
      <c r="M229">
        <v>10</v>
      </c>
      <c r="N229">
        <v>2</v>
      </c>
      <c r="O229">
        <v>10</v>
      </c>
      <c r="P229">
        <v>0</v>
      </c>
      <c r="Q229">
        <v>10</v>
      </c>
      <c r="R229">
        <v>100</v>
      </c>
      <c r="S229">
        <v>0</v>
      </c>
      <c r="U229">
        <v>0</v>
      </c>
    </row>
    <row r="230" spans="1:21">
      <c r="A230" s="28"/>
      <c r="B230" s="32" t="s">
        <v>51</v>
      </c>
      <c r="C230" s="60">
        <v>1.4914000000000001</v>
      </c>
      <c r="D230" s="29">
        <f t="shared" si="183"/>
        <v>0.14914000000000002</v>
      </c>
      <c r="E230" s="29">
        <f t="shared" si="184"/>
        <v>2.9828E-2</v>
      </c>
      <c r="F230" s="29">
        <f t="shared" si="185"/>
        <v>0.14914000000000002</v>
      </c>
      <c r="G230" s="81">
        <v>0</v>
      </c>
      <c r="H230" s="29">
        <f t="shared" si="186"/>
        <v>0.14914000000000002</v>
      </c>
      <c r="I230" s="60">
        <v>1.4914000000000001</v>
      </c>
      <c r="J230" s="81">
        <v>0</v>
      </c>
      <c r="K230" s="29">
        <f t="shared" si="187"/>
        <v>0.47724800000000012</v>
      </c>
      <c r="L230" s="81">
        <v>0</v>
      </c>
      <c r="M230">
        <v>10</v>
      </c>
      <c r="N230">
        <v>2</v>
      </c>
      <c r="O230">
        <v>10</v>
      </c>
      <c r="P230">
        <v>0</v>
      </c>
      <c r="Q230">
        <v>10</v>
      </c>
      <c r="R230">
        <v>100</v>
      </c>
      <c r="S230">
        <v>0</v>
      </c>
      <c r="U230">
        <v>0</v>
      </c>
    </row>
    <row r="231" spans="1:21">
      <c r="A231" s="28"/>
      <c r="B231" s="32" t="s">
        <v>54</v>
      </c>
      <c r="C231" s="60">
        <v>0.40400000000000003</v>
      </c>
      <c r="D231" s="29">
        <f t="shared" si="183"/>
        <v>2.0199999999999999E-2</v>
      </c>
      <c r="E231" s="81">
        <f t="shared" si="184"/>
        <v>0</v>
      </c>
      <c r="F231" s="29">
        <f t="shared" si="185"/>
        <v>2.8280000000000003E-2</v>
      </c>
      <c r="G231" s="81">
        <v>0</v>
      </c>
      <c r="H231" s="29">
        <f t="shared" si="186"/>
        <v>2.8280000000000003E-2</v>
      </c>
      <c r="I231" s="83">
        <v>0</v>
      </c>
      <c r="J231" s="81">
        <v>0</v>
      </c>
      <c r="K231" s="29">
        <f t="shared" si="187"/>
        <v>7.6760000000000009E-2</v>
      </c>
      <c r="L231" s="81">
        <v>0</v>
      </c>
      <c r="M231">
        <v>5</v>
      </c>
      <c r="N231">
        <v>0</v>
      </c>
      <c r="O231">
        <v>7</v>
      </c>
      <c r="P231">
        <v>0</v>
      </c>
      <c r="Q231">
        <v>7</v>
      </c>
      <c r="R231">
        <v>0</v>
      </c>
      <c r="S231">
        <v>0</v>
      </c>
      <c r="U231">
        <v>0</v>
      </c>
    </row>
    <row r="232" spans="1:21">
      <c r="A232" s="28"/>
      <c r="B232" s="32" t="s">
        <v>327</v>
      </c>
      <c r="C232" s="60">
        <v>0.37219999999999998</v>
      </c>
      <c r="D232" s="81">
        <f t="shared" si="183"/>
        <v>0</v>
      </c>
      <c r="E232" s="81">
        <f t="shared" si="184"/>
        <v>0</v>
      </c>
      <c r="F232" s="29">
        <f t="shared" si="185"/>
        <v>5.5829999999999991E-2</v>
      </c>
      <c r="G232" s="81">
        <v>0</v>
      </c>
      <c r="H232" s="29">
        <f t="shared" si="186"/>
        <v>3.7219999999999996E-2</v>
      </c>
      <c r="I232" s="83">
        <v>0</v>
      </c>
      <c r="J232" s="60">
        <v>0.37219999999999998</v>
      </c>
      <c r="K232" s="29">
        <f t="shared" si="187"/>
        <v>9.3049999999999994E-2</v>
      </c>
      <c r="L232" s="81">
        <v>0</v>
      </c>
      <c r="M232">
        <v>0</v>
      </c>
      <c r="N232">
        <v>0</v>
      </c>
      <c r="O232">
        <v>15</v>
      </c>
      <c r="P232">
        <v>0</v>
      </c>
      <c r="Q232">
        <v>10</v>
      </c>
      <c r="R232">
        <v>0</v>
      </c>
      <c r="S232">
        <v>100</v>
      </c>
      <c r="U232">
        <v>0</v>
      </c>
    </row>
    <row r="233" spans="1:21">
      <c r="A233" s="28"/>
      <c r="B233" s="32" t="s">
        <v>339</v>
      </c>
      <c r="C233" s="60">
        <v>0.85450000000000004</v>
      </c>
      <c r="D233" s="81">
        <f t="shared" si="183"/>
        <v>0</v>
      </c>
      <c r="E233" s="81">
        <f t="shared" si="184"/>
        <v>0</v>
      </c>
      <c r="F233" s="29">
        <f t="shared" si="185"/>
        <v>0.12817500000000001</v>
      </c>
      <c r="G233" s="81">
        <v>0</v>
      </c>
      <c r="H233" s="29">
        <f t="shared" si="186"/>
        <v>0.12817500000000001</v>
      </c>
      <c r="I233" s="83">
        <v>0</v>
      </c>
      <c r="J233" s="60">
        <v>0.85450000000000004</v>
      </c>
      <c r="K233" s="29">
        <f t="shared" si="187"/>
        <v>0.25635000000000002</v>
      </c>
      <c r="L233" s="81">
        <v>0</v>
      </c>
      <c r="M233">
        <v>0</v>
      </c>
      <c r="N233">
        <v>0</v>
      </c>
      <c r="O233">
        <v>15</v>
      </c>
      <c r="P233">
        <v>0</v>
      </c>
      <c r="Q233">
        <v>15</v>
      </c>
      <c r="R233">
        <v>0</v>
      </c>
      <c r="S233">
        <v>100</v>
      </c>
      <c r="U233">
        <v>0</v>
      </c>
    </row>
    <row r="234" spans="1:21">
      <c r="A234" s="28"/>
      <c r="B234" s="32" t="s">
        <v>340</v>
      </c>
      <c r="C234" s="60">
        <v>0.19</v>
      </c>
      <c r="D234" s="81">
        <f t="shared" si="183"/>
        <v>0</v>
      </c>
      <c r="E234" s="81">
        <f t="shared" si="184"/>
        <v>0</v>
      </c>
      <c r="F234" s="29">
        <f t="shared" si="185"/>
        <v>2.8500000000000001E-2</v>
      </c>
      <c r="G234" s="81">
        <v>0</v>
      </c>
      <c r="H234" s="29">
        <f t="shared" si="186"/>
        <v>2.8500000000000001E-2</v>
      </c>
      <c r="I234" s="83">
        <v>0</v>
      </c>
      <c r="J234" s="60">
        <v>0.19</v>
      </c>
      <c r="K234" s="29">
        <f t="shared" si="187"/>
        <v>5.7000000000000002E-2</v>
      </c>
      <c r="L234" s="81">
        <v>0</v>
      </c>
      <c r="M234">
        <v>0</v>
      </c>
      <c r="N234">
        <v>0</v>
      </c>
      <c r="O234">
        <v>15</v>
      </c>
      <c r="P234">
        <v>0</v>
      </c>
      <c r="Q234">
        <v>15</v>
      </c>
      <c r="R234">
        <v>0</v>
      </c>
      <c r="S234">
        <v>100</v>
      </c>
      <c r="U234">
        <v>0</v>
      </c>
    </row>
    <row r="235" spans="1:21">
      <c r="A235" s="28"/>
      <c r="B235" s="32" t="s">
        <v>66</v>
      </c>
      <c r="C235" s="60">
        <v>2.5954999999999999</v>
      </c>
      <c r="D235" s="81">
        <f t="shared" si="183"/>
        <v>0</v>
      </c>
      <c r="E235" s="81">
        <f t="shared" si="184"/>
        <v>0</v>
      </c>
      <c r="F235" s="29">
        <f t="shared" si="185"/>
        <v>0.25955</v>
      </c>
      <c r="G235" s="81">
        <v>0</v>
      </c>
      <c r="H235" s="29">
        <f t="shared" si="186"/>
        <v>0.18168499999999999</v>
      </c>
      <c r="I235" s="83">
        <v>0</v>
      </c>
      <c r="J235" s="60">
        <v>2.5954999999999999</v>
      </c>
      <c r="K235" s="29">
        <f t="shared" si="187"/>
        <v>0.44123499999999999</v>
      </c>
      <c r="L235" s="81">
        <v>0</v>
      </c>
      <c r="M235">
        <v>0</v>
      </c>
      <c r="N235">
        <v>0</v>
      </c>
      <c r="O235">
        <v>10</v>
      </c>
      <c r="P235">
        <v>0</v>
      </c>
      <c r="Q235">
        <v>7</v>
      </c>
      <c r="R235">
        <v>0</v>
      </c>
      <c r="S235">
        <v>100</v>
      </c>
      <c r="U235">
        <v>0</v>
      </c>
    </row>
    <row r="236" spans="1:21">
      <c r="A236" s="28"/>
      <c r="B236" s="32" t="s">
        <v>206</v>
      </c>
      <c r="C236" s="60">
        <v>3.1095000000000002</v>
      </c>
      <c r="D236" s="29">
        <f t="shared" si="183"/>
        <v>0.155475</v>
      </c>
      <c r="E236" s="81">
        <f t="shared" si="184"/>
        <v>0</v>
      </c>
      <c r="F236" s="29">
        <f t="shared" si="185"/>
        <v>0.31095</v>
      </c>
      <c r="G236" s="81">
        <v>0</v>
      </c>
      <c r="H236" s="29">
        <f t="shared" si="186"/>
        <v>0.31095</v>
      </c>
      <c r="I236" s="60">
        <v>3.1095000000000002</v>
      </c>
      <c r="J236" s="81">
        <v>0</v>
      </c>
      <c r="K236" s="29">
        <f t="shared" si="187"/>
        <v>0.77737499999999993</v>
      </c>
      <c r="L236" s="81">
        <v>0</v>
      </c>
      <c r="M236">
        <v>5</v>
      </c>
      <c r="N236">
        <v>0</v>
      </c>
      <c r="O236">
        <v>10</v>
      </c>
      <c r="P236">
        <v>0</v>
      </c>
      <c r="Q236">
        <v>10</v>
      </c>
      <c r="R236">
        <v>100</v>
      </c>
      <c r="S236">
        <v>0</v>
      </c>
      <c r="U236">
        <v>0</v>
      </c>
    </row>
    <row r="237" spans="1:21">
      <c r="A237" s="28"/>
      <c r="B237" s="32" t="s">
        <v>207</v>
      </c>
      <c r="C237" s="60">
        <v>11.067600000000001</v>
      </c>
      <c r="D237" s="29">
        <f t="shared" si="183"/>
        <v>1.10676</v>
      </c>
      <c r="E237" s="81">
        <f t="shared" si="184"/>
        <v>0</v>
      </c>
      <c r="F237" s="29">
        <f t="shared" si="185"/>
        <v>1.10676</v>
      </c>
      <c r="G237" s="81">
        <v>0</v>
      </c>
      <c r="H237" s="29">
        <f t="shared" si="186"/>
        <v>1.10676</v>
      </c>
      <c r="I237" s="60">
        <v>11.067600000000001</v>
      </c>
      <c r="J237" s="81">
        <v>0</v>
      </c>
      <c r="K237" s="29">
        <f t="shared" si="187"/>
        <v>3.3202799999999999</v>
      </c>
      <c r="L237" s="81">
        <v>0</v>
      </c>
      <c r="M237">
        <v>10</v>
      </c>
      <c r="N237">
        <v>0</v>
      </c>
      <c r="O237">
        <v>10</v>
      </c>
      <c r="P237">
        <v>0</v>
      </c>
      <c r="Q237">
        <v>10</v>
      </c>
      <c r="R237">
        <v>100</v>
      </c>
      <c r="S237">
        <v>0</v>
      </c>
      <c r="U237">
        <v>0</v>
      </c>
    </row>
    <row r="238" spans="1:21">
      <c r="A238" s="28"/>
      <c r="B238" s="32" t="s">
        <v>208</v>
      </c>
      <c r="C238" s="60">
        <v>4.1302000000000003</v>
      </c>
      <c r="D238" s="29">
        <f t="shared" si="183"/>
        <v>0.20651000000000003</v>
      </c>
      <c r="E238" s="81">
        <f t="shared" si="184"/>
        <v>0</v>
      </c>
      <c r="F238" s="29">
        <f t="shared" si="185"/>
        <v>0.41302000000000005</v>
      </c>
      <c r="G238" s="81">
        <v>0</v>
      </c>
      <c r="H238" s="29">
        <f t="shared" si="186"/>
        <v>0.41302000000000005</v>
      </c>
      <c r="I238" s="60">
        <v>4.1302000000000003</v>
      </c>
      <c r="J238" s="81">
        <v>0</v>
      </c>
      <c r="K238" s="29">
        <f t="shared" si="187"/>
        <v>1.0325500000000001</v>
      </c>
      <c r="L238" s="81">
        <v>0</v>
      </c>
      <c r="M238">
        <v>5</v>
      </c>
      <c r="N238">
        <v>0</v>
      </c>
      <c r="O238">
        <v>10</v>
      </c>
      <c r="P238">
        <v>0</v>
      </c>
      <c r="Q238">
        <v>10</v>
      </c>
      <c r="R238">
        <v>100</v>
      </c>
      <c r="S238">
        <v>0</v>
      </c>
      <c r="U238">
        <v>0</v>
      </c>
    </row>
    <row r="239" spans="1:21">
      <c r="A239" s="28"/>
      <c r="B239" s="32" t="s">
        <v>32</v>
      </c>
      <c r="C239" s="60">
        <v>2.9033000000000002</v>
      </c>
      <c r="D239" s="29">
        <f t="shared" si="183"/>
        <v>0.14516500000000002</v>
      </c>
      <c r="E239" s="81">
        <f t="shared" si="184"/>
        <v>0</v>
      </c>
      <c r="F239" s="29">
        <f t="shared" si="185"/>
        <v>0.29033000000000003</v>
      </c>
      <c r="G239" s="81">
        <v>0</v>
      </c>
      <c r="H239" s="29">
        <f t="shared" si="186"/>
        <v>0.29033000000000003</v>
      </c>
      <c r="I239" s="60">
        <v>2.9033000000000002</v>
      </c>
      <c r="J239" s="81">
        <v>0</v>
      </c>
      <c r="K239" s="29">
        <f t="shared" si="187"/>
        <v>0.72582500000000016</v>
      </c>
      <c r="L239" s="29">
        <f t="shared" ref="L239" si="188">C239*U239/100</f>
        <v>7.2582500000000008E-2</v>
      </c>
      <c r="M239">
        <v>5</v>
      </c>
      <c r="N239">
        <v>0</v>
      </c>
      <c r="O239">
        <v>10</v>
      </c>
      <c r="P239">
        <v>0</v>
      </c>
      <c r="Q239">
        <v>10</v>
      </c>
      <c r="R239">
        <v>100</v>
      </c>
      <c r="S239">
        <v>0</v>
      </c>
      <c r="U239">
        <v>2.5</v>
      </c>
    </row>
    <row r="240" spans="1:21">
      <c r="A240" s="28"/>
      <c r="B240" s="32" t="s">
        <v>341</v>
      </c>
      <c r="C240" s="60">
        <v>4.2885</v>
      </c>
      <c r="D240" s="29">
        <f t="shared" si="183"/>
        <v>0.21442499999999998</v>
      </c>
      <c r="E240" s="81">
        <f t="shared" si="184"/>
        <v>0</v>
      </c>
      <c r="F240" s="29">
        <f t="shared" si="185"/>
        <v>0.42884999999999995</v>
      </c>
      <c r="G240" s="81">
        <v>0</v>
      </c>
      <c r="H240" s="29">
        <f t="shared" si="186"/>
        <v>0.42884999999999995</v>
      </c>
      <c r="I240" s="60">
        <v>4.2885</v>
      </c>
      <c r="J240" s="81">
        <v>0</v>
      </c>
      <c r="K240" s="29">
        <f t="shared" si="187"/>
        <v>1.0721249999999998</v>
      </c>
      <c r="L240" s="81">
        <v>0</v>
      </c>
      <c r="M240">
        <v>5</v>
      </c>
      <c r="N240">
        <v>0</v>
      </c>
      <c r="O240">
        <v>10</v>
      </c>
      <c r="P240">
        <v>0</v>
      </c>
      <c r="Q240">
        <v>10</v>
      </c>
      <c r="R240">
        <v>100</v>
      </c>
      <c r="S240">
        <v>0</v>
      </c>
      <c r="U240">
        <v>0</v>
      </c>
    </row>
    <row r="241" spans="1:21">
      <c r="A241" s="28"/>
      <c r="B241" s="32" t="s">
        <v>342</v>
      </c>
      <c r="C241" s="60">
        <v>1.8444</v>
      </c>
      <c r="D241" s="29">
        <f t="shared" si="183"/>
        <v>9.2219999999999996E-2</v>
      </c>
      <c r="E241" s="81">
        <f t="shared" si="184"/>
        <v>0</v>
      </c>
      <c r="F241" s="29">
        <f t="shared" si="185"/>
        <v>0.18443999999999999</v>
      </c>
      <c r="G241" s="81">
        <v>0</v>
      </c>
      <c r="H241" s="29">
        <f t="shared" si="186"/>
        <v>0.18443999999999999</v>
      </c>
      <c r="I241" s="60">
        <v>1.8444</v>
      </c>
      <c r="J241" s="81">
        <v>0</v>
      </c>
      <c r="K241" s="29">
        <f t="shared" si="187"/>
        <v>0.46110000000000001</v>
      </c>
      <c r="L241" s="81">
        <v>0</v>
      </c>
      <c r="M241">
        <v>5</v>
      </c>
      <c r="N241">
        <v>0</v>
      </c>
      <c r="O241">
        <v>10</v>
      </c>
      <c r="P241">
        <v>0</v>
      </c>
      <c r="Q241">
        <v>10</v>
      </c>
      <c r="R241">
        <v>100</v>
      </c>
      <c r="S241">
        <v>0</v>
      </c>
      <c r="U241">
        <v>0</v>
      </c>
    </row>
    <row r="242" spans="1:21">
      <c r="A242" s="28"/>
      <c r="B242" s="32" t="s">
        <v>213</v>
      </c>
      <c r="C242" s="60">
        <v>0.44600000000000001</v>
      </c>
      <c r="D242" s="29">
        <f t="shared" si="183"/>
        <v>2.23E-2</v>
      </c>
      <c r="E242" s="81">
        <f t="shared" si="184"/>
        <v>0</v>
      </c>
      <c r="F242" s="29">
        <f t="shared" si="185"/>
        <v>4.4600000000000001E-2</v>
      </c>
      <c r="G242" s="81">
        <v>0</v>
      </c>
      <c r="H242" s="29">
        <f t="shared" si="186"/>
        <v>4.4600000000000001E-2</v>
      </c>
      <c r="I242" s="60">
        <v>0.44600000000000001</v>
      </c>
      <c r="J242" s="81">
        <v>0</v>
      </c>
      <c r="K242" s="29">
        <f t="shared" si="187"/>
        <v>0.1115</v>
      </c>
      <c r="L242" s="81">
        <v>0</v>
      </c>
      <c r="M242">
        <v>5</v>
      </c>
      <c r="N242">
        <v>0</v>
      </c>
      <c r="O242">
        <v>10</v>
      </c>
      <c r="P242">
        <v>0</v>
      </c>
      <c r="Q242">
        <v>10</v>
      </c>
      <c r="R242">
        <v>100</v>
      </c>
      <c r="S242">
        <v>0</v>
      </c>
      <c r="U242">
        <v>0</v>
      </c>
    </row>
    <row r="243" spans="1:21">
      <c r="A243" s="28"/>
      <c r="B243" s="32" t="s">
        <v>343</v>
      </c>
      <c r="C243" s="60">
        <v>2.8794</v>
      </c>
      <c r="D243" s="29">
        <f t="shared" si="183"/>
        <v>0.14397000000000001</v>
      </c>
      <c r="E243" s="81">
        <f t="shared" si="184"/>
        <v>0</v>
      </c>
      <c r="F243" s="29">
        <f t="shared" si="185"/>
        <v>0.28794000000000003</v>
      </c>
      <c r="G243" s="81">
        <v>0</v>
      </c>
      <c r="H243" s="29">
        <f t="shared" si="186"/>
        <v>0.28794000000000003</v>
      </c>
      <c r="I243" s="60">
        <v>2.8794</v>
      </c>
      <c r="J243" s="81">
        <v>0</v>
      </c>
      <c r="K243" s="29">
        <f t="shared" si="187"/>
        <v>0.7198500000000001</v>
      </c>
      <c r="L243" s="81">
        <v>0</v>
      </c>
      <c r="M243">
        <v>5</v>
      </c>
      <c r="N243">
        <v>0</v>
      </c>
      <c r="O243">
        <v>10</v>
      </c>
      <c r="P243">
        <v>0</v>
      </c>
      <c r="Q243">
        <v>10</v>
      </c>
      <c r="R243">
        <v>100</v>
      </c>
      <c r="S243">
        <v>0</v>
      </c>
      <c r="U243">
        <v>0</v>
      </c>
    </row>
    <row r="244" spans="1:21">
      <c r="A244" s="28"/>
      <c r="B244" s="32" t="s">
        <v>67</v>
      </c>
      <c r="C244" s="60">
        <v>3.9163000000000001</v>
      </c>
      <c r="D244" s="29">
        <f t="shared" si="183"/>
        <v>0.19581500000000002</v>
      </c>
      <c r="E244" s="81">
        <f t="shared" si="184"/>
        <v>0</v>
      </c>
      <c r="F244" s="29">
        <f t="shared" si="185"/>
        <v>0.39163000000000003</v>
      </c>
      <c r="G244" s="81">
        <v>0</v>
      </c>
      <c r="H244" s="29">
        <f t="shared" si="186"/>
        <v>0.39163000000000003</v>
      </c>
      <c r="I244" s="60">
        <v>3.9163000000000001</v>
      </c>
      <c r="J244" s="81">
        <v>0</v>
      </c>
      <c r="K244" s="29">
        <f t="shared" si="187"/>
        <v>0.97907500000000003</v>
      </c>
      <c r="L244" s="81">
        <v>0</v>
      </c>
      <c r="M244">
        <v>5</v>
      </c>
      <c r="N244">
        <v>0</v>
      </c>
      <c r="O244">
        <v>10</v>
      </c>
      <c r="P244">
        <v>0</v>
      </c>
      <c r="Q244">
        <v>10</v>
      </c>
      <c r="R244">
        <v>100</v>
      </c>
      <c r="S244">
        <v>0</v>
      </c>
      <c r="U244">
        <v>0</v>
      </c>
    </row>
    <row r="245" spans="1:21">
      <c r="A245" s="28"/>
      <c r="B245" s="32" t="s">
        <v>344</v>
      </c>
      <c r="C245" s="60">
        <v>3.1890999999999998</v>
      </c>
      <c r="D245" s="29">
        <f t="shared" si="183"/>
        <v>0.15945499999999999</v>
      </c>
      <c r="E245" s="81">
        <f t="shared" si="184"/>
        <v>0</v>
      </c>
      <c r="F245" s="29">
        <f t="shared" si="185"/>
        <v>0.31890999999999997</v>
      </c>
      <c r="G245" s="81">
        <v>0</v>
      </c>
      <c r="H245" s="29">
        <f t="shared" si="186"/>
        <v>0.31890999999999997</v>
      </c>
      <c r="I245" s="60">
        <v>3.1890999999999998</v>
      </c>
      <c r="J245" s="81">
        <v>0</v>
      </c>
      <c r="K245" s="29">
        <f t="shared" si="187"/>
        <v>0.79727499999999996</v>
      </c>
      <c r="L245" s="81">
        <v>0</v>
      </c>
      <c r="M245">
        <v>5</v>
      </c>
      <c r="N245">
        <v>0</v>
      </c>
      <c r="O245">
        <v>10</v>
      </c>
      <c r="P245">
        <v>0</v>
      </c>
      <c r="Q245">
        <v>10</v>
      </c>
      <c r="R245">
        <v>100</v>
      </c>
      <c r="S245">
        <v>0</v>
      </c>
      <c r="U245">
        <v>0</v>
      </c>
    </row>
    <row r="246" spans="1:21">
      <c r="A246" s="28"/>
      <c r="B246" s="32" t="s">
        <v>271</v>
      </c>
      <c r="C246" s="60">
        <v>0.15720000000000001</v>
      </c>
      <c r="D246" s="29">
        <f t="shared" si="183"/>
        <v>7.8600000000000007E-3</v>
      </c>
      <c r="E246" s="81">
        <f t="shared" si="184"/>
        <v>0</v>
      </c>
      <c r="F246" s="29">
        <f t="shared" si="185"/>
        <v>1.5720000000000001E-2</v>
      </c>
      <c r="G246" s="81">
        <v>0</v>
      </c>
      <c r="H246" s="29">
        <f t="shared" si="186"/>
        <v>1.5720000000000001E-2</v>
      </c>
      <c r="I246" s="60">
        <v>0.15720000000000001</v>
      </c>
      <c r="J246" s="81">
        <v>0</v>
      </c>
      <c r="K246" s="29">
        <f t="shared" si="187"/>
        <v>3.9300000000000002E-2</v>
      </c>
      <c r="L246" s="81">
        <v>0</v>
      </c>
      <c r="M246">
        <v>5</v>
      </c>
      <c r="N246">
        <v>0</v>
      </c>
      <c r="O246">
        <v>10</v>
      </c>
      <c r="P246">
        <v>0</v>
      </c>
      <c r="Q246">
        <v>10</v>
      </c>
      <c r="R246">
        <v>100</v>
      </c>
      <c r="S246">
        <v>0</v>
      </c>
      <c r="U246">
        <v>0</v>
      </c>
    </row>
    <row r="247" spans="1:21">
      <c r="A247" s="28"/>
      <c r="B247" s="32" t="s">
        <v>345</v>
      </c>
      <c r="C247" s="60">
        <v>4.7664</v>
      </c>
      <c r="D247" s="29">
        <f t="shared" si="183"/>
        <v>0.23832</v>
      </c>
      <c r="E247" s="81">
        <f t="shared" si="184"/>
        <v>0</v>
      </c>
      <c r="F247" s="29">
        <f t="shared" si="185"/>
        <v>0.47664000000000001</v>
      </c>
      <c r="G247" s="81">
        <v>0</v>
      </c>
      <c r="H247" s="29">
        <f t="shared" si="186"/>
        <v>0.23832</v>
      </c>
      <c r="I247" s="60">
        <v>4.7664</v>
      </c>
      <c r="J247" s="81">
        <v>0</v>
      </c>
      <c r="K247" s="29">
        <f t="shared" si="187"/>
        <v>0.95328000000000002</v>
      </c>
      <c r="L247" s="81">
        <v>0</v>
      </c>
      <c r="M247">
        <v>5</v>
      </c>
      <c r="N247">
        <v>0</v>
      </c>
      <c r="O247">
        <v>10</v>
      </c>
      <c r="P247">
        <v>0</v>
      </c>
      <c r="Q247">
        <v>5</v>
      </c>
      <c r="R247">
        <v>100</v>
      </c>
      <c r="S247">
        <v>0</v>
      </c>
      <c r="U247">
        <v>0</v>
      </c>
    </row>
    <row r="248" spans="1:21">
      <c r="A248" s="28"/>
      <c r="B248" s="32" t="s">
        <v>346</v>
      </c>
      <c r="C248" s="60">
        <v>2.0916000000000001</v>
      </c>
      <c r="D248" s="29">
        <f t="shared" si="183"/>
        <v>0.10458000000000001</v>
      </c>
      <c r="E248" s="81">
        <f t="shared" si="184"/>
        <v>0</v>
      </c>
      <c r="F248" s="29">
        <f t="shared" si="185"/>
        <v>0.20916000000000001</v>
      </c>
      <c r="G248" s="81">
        <v>0</v>
      </c>
      <c r="H248" s="81">
        <f t="shared" si="186"/>
        <v>0</v>
      </c>
      <c r="I248" s="60">
        <v>2.0916000000000001</v>
      </c>
      <c r="J248" s="81">
        <v>0</v>
      </c>
      <c r="K248" s="29">
        <f t="shared" si="187"/>
        <v>0.31374000000000002</v>
      </c>
      <c r="L248" s="81">
        <v>0</v>
      </c>
      <c r="M248">
        <v>5</v>
      </c>
      <c r="N248">
        <v>0</v>
      </c>
      <c r="O248">
        <v>10</v>
      </c>
      <c r="P248">
        <v>0</v>
      </c>
      <c r="Q248">
        <v>0</v>
      </c>
      <c r="R248">
        <v>100</v>
      </c>
      <c r="S248">
        <v>0</v>
      </c>
      <c r="U248">
        <v>0</v>
      </c>
    </row>
    <row r="249" spans="1:21">
      <c r="A249" s="28"/>
      <c r="B249" s="32" t="s">
        <v>331</v>
      </c>
      <c r="C249" s="60">
        <v>0.69</v>
      </c>
      <c r="D249" s="81">
        <f t="shared" si="183"/>
        <v>0</v>
      </c>
      <c r="E249" s="81">
        <f t="shared" si="184"/>
        <v>0</v>
      </c>
      <c r="F249" s="29">
        <f t="shared" si="185"/>
        <v>6.8999999999999992E-2</v>
      </c>
      <c r="G249" s="81">
        <v>0</v>
      </c>
      <c r="H249" s="29">
        <f t="shared" si="186"/>
        <v>3.4499999999999996E-2</v>
      </c>
      <c r="I249" s="60">
        <v>0.69</v>
      </c>
      <c r="J249" s="81">
        <v>0</v>
      </c>
      <c r="K249" s="29">
        <f t="shared" si="187"/>
        <v>0.10349999999999998</v>
      </c>
      <c r="L249" s="81">
        <v>0</v>
      </c>
      <c r="M249">
        <v>0</v>
      </c>
      <c r="N249">
        <v>0</v>
      </c>
      <c r="O249">
        <v>10</v>
      </c>
      <c r="P249">
        <v>0</v>
      </c>
      <c r="Q249">
        <v>5</v>
      </c>
      <c r="R249">
        <v>100</v>
      </c>
      <c r="S249">
        <v>0</v>
      </c>
      <c r="U249">
        <v>0</v>
      </c>
    </row>
    <row r="250" spans="1:21">
      <c r="A250" s="166" t="s">
        <v>114</v>
      </c>
      <c r="B250" s="167"/>
      <c r="C250" s="41">
        <f>SUM(C228:C249)</f>
        <v>76.347499999999997</v>
      </c>
      <c r="D250" s="41">
        <f t="shared" ref="D250:L250" si="189">SUM(D228:D249)</f>
        <v>5.4582350000000019</v>
      </c>
      <c r="E250" s="41">
        <f t="shared" si="189"/>
        <v>0.52903599999999995</v>
      </c>
      <c r="F250" s="41">
        <f t="shared" si="189"/>
        <v>7.6934649999999998</v>
      </c>
      <c r="G250" s="82">
        <f t="shared" si="189"/>
        <v>0</v>
      </c>
      <c r="H250" s="41">
        <f t="shared" si="189"/>
        <v>7.1150100000000007</v>
      </c>
      <c r="I250" s="41">
        <f t="shared" si="189"/>
        <v>71.931300000000007</v>
      </c>
      <c r="J250" s="41">
        <f t="shared" si="189"/>
        <v>4.0122</v>
      </c>
      <c r="K250" s="41">
        <f t="shared" si="189"/>
        <v>20.795746000000001</v>
      </c>
      <c r="L250" s="41">
        <f t="shared" si="189"/>
        <v>7.2582500000000008E-2</v>
      </c>
    </row>
    <row r="251" spans="1:21" ht="15" customHeight="1">
      <c r="A251" s="168" t="s">
        <v>347</v>
      </c>
      <c r="B251" s="169"/>
      <c r="C251" s="176"/>
      <c r="D251" s="29"/>
      <c r="E251" s="29"/>
      <c r="F251" s="29"/>
      <c r="G251" s="29"/>
      <c r="H251" s="29"/>
      <c r="I251" s="37"/>
      <c r="J251" s="29"/>
      <c r="K251" s="29"/>
      <c r="L251" s="29"/>
    </row>
    <row r="252" spans="1:21">
      <c r="A252" s="28"/>
      <c r="B252" s="32" t="s">
        <v>123</v>
      </c>
      <c r="C252" s="60">
        <v>0.11</v>
      </c>
      <c r="D252" s="29">
        <f t="shared" ref="D252:D257" si="190">C252*M252/100</f>
        <v>1.1000000000000001E-2</v>
      </c>
      <c r="E252" s="29">
        <f t="shared" ref="E252:E257" si="191">C252*N252/100</f>
        <v>2.2000000000000001E-3</v>
      </c>
      <c r="F252" s="29">
        <f t="shared" ref="F252:F257" si="192">C252*O252/100</f>
        <v>1.1000000000000001E-2</v>
      </c>
      <c r="G252" s="81">
        <v>0</v>
      </c>
      <c r="H252" s="29">
        <f t="shared" ref="H252:H257" si="193">C252*Q252/100</f>
        <v>1.1000000000000001E-2</v>
      </c>
      <c r="I252" s="60">
        <v>0.11</v>
      </c>
      <c r="J252" s="81">
        <v>0</v>
      </c>
      <c r="K252" s="29">
        <f t="shared" ref="K252:K257" si="194">SUM(D252:H252)</f>
        <v>3.5200000000000002E-2</v>
      </c>
      <c r="L252" s="81">
        <v>0</v>
      </c>
      <c r="M252">
        <v>10</v>
      </c>
      <c r="N252">
        <v>2</v>
      </c>
      <c r="O252">
        <v>10</v>
      </c>
      <c r="P252">
        <v>0</v>
      </c>
      <c r="Q252">
        <v>10</v>
      </c>
      <c r="R252">
        <v>100</v>
      </c>
      <c r="S252">
        <v>0</v>
      </c>
      <c r="U252">
        <v>0</v>
      </c>
    </row>
    <row r="253" spans="1:21">
      <c r="A253" s="28"/>
      <c r="B253" s="32" t="s">
        <v>267</v>
      </c>
      <c r="C253" s="60">
        <v>1.5075000000000001</v>
      </c>
      <c r="D253" s="81">
        <f t="shared" si="190"/>
        <v>0</v>
      </c>
      <c r="E253" s="81">
        <f t="shared" si="191"/>
        <v>0</v>
      </c>
      <c r="F253" s="29">
        <f t="shared" si="192"/>
        <v>0.22612500000000002</v>
      </c>
      <c r="G253" s="81">
        <v>0</v>
      </c>
      <c r="H253" s="29">
        <f t="shared" si="193"/>
        <v>0.22612500000000002</v>
      </c>
      <c r="I253" s="83">
        <v>0</v>
      </c>
      <c r="J253" s="81">
        <v>0</v>
      </c>
      <c r="K253" s="29">
        <f t="shared" si="194"/>
        <v>0.45225000000000004</v>
      </c>
      <c r="L253" s="81">
        <v>0</v>
      </c>
      <c r="M253">
        <v>0</v>
      </c>
      <c r="N253">
        <v>0</v>
      </c>
      <c r="O253">
        <v>15</v>
      </c>
      <c r="P253">
        <v>0</v>
      </c>
      <c r="Q253">
        <v>15</v>
      </c>
      <c r="R253">
        <v>0</v>
      </c>
      <c r="S253">
        <v>0</v>
      </c>
      <c r="U253">
        <v>0</v>
      </c>
    </row>
    <row r="254" spans="1:21">
      <c r="A254" s="28"/>
      <c r="B254" s="32" t="s">
        <v>270</v>
      </c>
      <c r="C254" s="60">
        <v>0.74450000000000005</v>
      </c>
      <c r="D254" s="29">
        <f t="shared" si="190"/>
        <v>3.7225000000000001E-2</v>
      </c>
      <c r="E254" s="81">
        <f t="shared" si="191"/>
        <v>0</v>
      </c>
      <c r="F254" s="29">
        <f t="shared" si="192"/>
        <v>7.4450000000000002E-2</v>
      </c>
      <c r="G254" s="81">
        <v>0</v>
      </c>
      <c r="H254" s="29">
        <f t="shared" si="193"/>
        <v>7.4450000000000002E-2</v>
      </c>
      <c r="I254" s="60">
        <v>0.74450000000000005</v>
      </c>
      <c r="J254" s="81">
        <v>0</v>
      </c>
      <c r="K254" s="29">
        <f t="shared" si="194"/>
        <v>0.18612499999999998</v>
      </c>
      <c r="L254" s="81">
        <v>0</v>
      </c>
      <c r="M254">
        <v>5</v>
      </c>
      <c r="N254">
        <v>0</v>
      </c>
      <c r="O254">
        <v>10</v>
      </c>
      <c r="P254">
        <v>0</v>
      </c>
      <c r="Q254">
        <v>10</v>
      </c>
      <c r="R254">
        <v>100</v>
      </c>
      <c r="S254">
        <v>0</v>
      </c>
      <c r="U254">
        <v>0</v>
      </c>
    </row>
    <row r="255" spans="1:21">
      <c r="A255" s="28"/>
      <c r="B255" s="32" t="s">
        <v>348</v>
      </c>
      <c r="C255" s="60">
        <v>10.269500000000001</v>
      </c>
      <c r="D255" s="29">
        <f t="shared" si="190"/>
        <v>0.51347500000000001</v>
      </c>
      <c r="E255" s="81">
        <f t="shared" si="191"/>
        <v>0</v>
      </c>
      <c r="F255" s="29">
        <f t="shared" si="192"/>
        <v>1.02695</v>
      </c>
      <c r="G255" s="81">
        <v>0</v>
      </c>
      <c r="H255" s="29">
        <f t="shared" si="193"/>
        <v>1.5404250000000002</v>
      </c>
      <c r="I255" s="60">
        <v>10.269500000000001</v>
      </c>
      <c r="J255" s="81">
        <v>0</v>
      </c>
      <c r="K255" s="29">
        <f t="shared" si="194"/>
        <v>3.0808499999999999</v>
      </c>
      <c r="L255" s="81">
        <v>0</v>
      </c>
      <c r="M255">
        <v>5</v>
      </c>
      <c r="N255">
        <v>0</v>
      </c>
      <c r="O255">
        <v>10</v>
      </c>
      <c r="P255">
        <v>0</v>
      </c>
      <c r="Q255">
        <v>15</v>
      </c>
      <c r="R255">
        <v>100</v>
      </c>
      <c r="S255">
        <v>0</v>
      </c>
      <c r="U255">
        <v>0</v>
      </c>
    </row>
    <row r="256" spans="1:21">
      <c r="A256" s="28"/>
      <c r="B256" s="32" t="s">
        <v>349</v>
      </c>
      <c r="C256" s="60">
        <v>0.2495</v>
      </c>
      <c r="D256" s="81">
        <f t="shared" si="190"/>
        <v>0</v>
      </c>
      <c r="E256" s="81">
        <f t="shared" si="191"/>
        <v>0</v>
      </c>
      <c r="F256" s="29">
        <f t="shared" si="192"/>
        <v>2.495E-2</v>
      </c>
      <c r="G256" s="81">
        <v>0</v>
      </c>
      <c r="H256" s="29">
        <f t="shared" si="193"/>
        <v>2.495E-2</v>
      </c>
      <c r="I256" s="60">
        <v>0.2495</v>
      </c>
      <c r="J256" s="81">
        <v>0</v>
      </c>
      <c r="K256" s="29">
        <f t="shared" si="194"/>
        <v>4.99E-2</v>
      </c>
      <c r="L256" s="81">
        <v>0</v>
      </c>
      <c r="M256">
        <v>0</v>
      </c>
      <c r="N256">
        <v>0</v>
      </c>
      <c r="O256">
        <v>10</v>
      </c>
      <c r="P256">
        <v>0</v>
      </c>
      <c r="Q256">
        <v>10</v>
      </c>
      <c r="R256">
        <v>100</v>
      </c>
      <c r="S256">
        <v>0</v>
      </c>
      <c r="U256">
        <v>0</v>
      </c>
    </row>
    <row r="257" spans="1:21">
      <c r="A257" s="28"/>
      <c r="B257" s="32" t="s">
        <v>273</v>
      </c>
      <c r="C257" s="60">
        <v>4.343</v>
      </c>
      <c r="D257" s="29">
        <f t="shared" si="190"/>
        <v>0.21715000000000001</v>
      </c>
      <c r="E257" s="81">
        <f t="shared" si="191"/>
        <v>0</v>
      </c>
      <c r="F257" s="29">
        <f t="shared" si="192"/>
        <v>0.43430000000000002</v>
      </c>
      <c r="G257" s="81">
        <v>0</v>
      </c>
      <c r="H257" s="29">
        <f t="shared" si="193"/>
        <v>0.43430000000000002</v>
      </c>
      <c r="I257" s="60">
        <v>4.343</v>
      </c>
      <c r="J257" s="81">
        <v>0</v>
      </c>
      <c r="K257" s="29">
        <f t="shared" si="194"/>
        <v>1.08575</v>
      </c>
      <c r="L257" s="81">
        <v>0</v>
      </c>
      <c r="M257">
        <v>5</v>
      </c>
      <c r="N257">
        <v>0</v>
      </c>
      <c r="O257">
        <v>10</v>
      </c>
      <c r="P257">
        <v>0</v>
      </c>
      <c r="Q257">
        <v>10</v>
      </c>
      <c r="R257">
        <v>100</v>
      </c>
      <c r="S257">
        <v>0</v>
      </c>
      <c r="U257">
        <v>0</v>
      </c>
    </row>
    <row r="258" spans="1:21">
      <c r="A258" s="166" t="s">
        <v>114</v>
      </c>
      <c r="B258" s="167"/>
      <c r="C258" s="41">
        <f>SUM(C252:C257)</f>
        <v>17.224</v>
      </c>
      <c r="D258" s="41">
        <f t="shared" ref="D258:L258" si="195">SUM(D252:D257)</f>
        <v>0.77885000000000004</v>
      </c>
      <c r="E258" s="41">
        <f t="shared" si="195"/>
        <v>2.2000000000000001E-3</v>
      </c>
      <c r="F258" s="41">
        <f t="shared" si="195"/>
        <v>1.7977750000000001</v>
      </c>
      <c r="G258" s="82">
        <f t="shared" si="195"/>
        <v>0</v>
      </c>
      <c r="H258" s="41">
        <f t="shared" si="195"/>
        <v>2.3112500000000002</v>
      </c>
      <c r="I258" s="41">
        <f t="shared" si="195"/>
        <v>15.7165</v>
      </c>
      <c r="J258" s="82">
        <f t="shared" si="195"/>
        <v>0</v>
      </c>
      <c r="K258" s="41">
        <f t="shared" si="195"/>
        <v>4.8900749999999995</v>
      </c>
      <c r="L258" s="82">
        <f t="shared" si="195"/>
        <v>0</v>
      </c>
    </row>
    <row r="259" spans="1:21" ht="15" customHeight="1">
      <c r="A259" s="168" t="s">
        <v>350</v>
      </c>
      <c r="B259" s="169"/>
      <c r="C259" s="176"/>
      <c r="D259" s="29"/>
      <c r="E259" s="29"/>
      <c r="F259" s="29"/>
      <c r="G259" s="29"/>
      <c r="H259" s="29"/>
      <c r="I259" s="37"/>
      <c r="J259" s="29"/>
      <c r="K259" s="29"/>
      <c r="L259" s="29"/>
    </row>
    <row r="260" spans="1:21">
      <c r="A260" s="28"/>
      <c r="B260" s="32" t="s">
        <v>240</v>
      </c>
      <c r="C260" s="60">
        <v>1.175</v>
      </c>
      <c r="D260" s="81">
        <f t="shared" ref="D260:D266" si="196">C260*M260/100</f>
        <v>0</v>
      </c>
      <c r="E260" s="81">
        <f t="shared" ref="E260:E266" si="197">C260*N260/100</f>
        <v>0</v>
      </c>
      <c r="F260" s="29">
        <f t="shared" ref="F260:F266" si="198">C260*O260/100</f>
        <v>0.17624999999999999</v>
      </c>
      <c r="G260" s="81">
        <v>0</v>
      </c>
      <c r="H260" s="29">
        <f t="shared" ref="H260:H266" si="199">C260*Q260/100</f>
        <v>0.17624999999999999</v>
      </c>
      <c r="I260" s="83">
        <v>0</v>
      </c>
      <c r="J260" s="60">
        <v>1.175</v>
      </c>
      <c r="K260" s="29">
        <f t="shared" ref="K260:K266" si="200">SUM(D260:H260)</f>
        <v>0.35249999999999998</v>
      </c>
      <c r="L260" s="81">
        <v>0</v>
      </c>
      <c r="M260">
        <v>0</v>
      </c>
      <c r="N260">
        <v>0</v>
      </c>
      <c r="O260">
        <v>15</v>
      </c>
      <c r="P260">
        <v>0</v>
      </c>
      <c r="Q260">
        <v>15</v>
      </c>
      <c r="R260">
        <v>0</v>
      </c>
      <c r="S260">
        <v>100</v>
      </c>
      <c r="U260">
        <v>0</v>
      </c>
    </row>
    <row r="261" spans="1:21">
      <c r="A261" s="28"/>
      <c r="B261" s="32" t="s">
        <v>351</v>
      </c>
      <c r="C261" s="60">
        <v>0.90500000000000003</v>
      </c>
      <c r="D261" s="81">
        <f t="shared" si="196"/>
        <v>0</v>
      </c>
      <c r="E261" s="81">
        <f t="shared" si="197"/>
        <v>0</v>
      </c>
      <c r="F261" s="29">
        <f t="shared" si="198"/>
        <v>9.0500000000000011E-2</v>
      </c>
      <c r="G261" s="81">
        <v>0</v>
      </c>
      <c r="H261" s="29">
        <f t="shared" si="199"/>
        <v>0.18100000000000002</v>
      </c>
      <c r="I261" s="60">
        <v>0.90500000000000003</v>
      </c>
      <c r="J261" s="81">
        <v>0</v>
      </c>
      <c r="K261" s="29">
        <f t="shared" si="200"/>
        <v>0.27150000000000002</v>
      </c>
      <c r="L261" s="81">
        <v>0</v>
      </c>
      <c r="M261">
        <v>0</v>
      </c>
      <c r="N261">
        <v>0</v>
      </c>
      <c r="O261">
        <v>10</v>
      </c>
      <c r="P261">
        <v>0</v>
      </c>
      <c r="Q261">
        <v>20</v>
      </c>
      <c r="R261">
        <v>100</v>
      </c>
      <c r="S261">
        <v>0</v>
      </c>
      <c r="U261">
        <v>0</v>
      </c>
    </row>
    <row r="262" spans="1:21">
      <c r="A262" s="28"/>
      <c r="B262" s="32" t="s">
        <v>221</v>
      </c>
      <c r="C262" s="60">
        <v>0.19400000000000001</v>
      </c>
      <c r="D262" s="81">
        <f t="shared" si="196"/>
        <v>0</v>
      </c>
      <c r="E262" s="81">
        <f t="shared" si="197"/>
        <v>0</v>
      </c>
      <c r="F262" s="29">
        <f t="shared" si="198"/>
        <v>1.9400000000000001E-2</v>
      </c>
      <c r="G262" s="81">
        <v>0</v>
      </c>
      <c r="H262" s="29">
        <f t="shared" si="199"/>
        <v>1.9400000000000001E-2</v>
      </c>
      <c r="I262" s="60">
        <v>0.19400000000000001</v>
      </c>
      <c r="J262" s="81">
        <v>0</v>
      </c>
      <c r="K262" s="29">
        <f t="shared" si="200"/>
        <v>3.8800000000000001E-2</v>
      </c>
      <c r="L262" s="81">
        <v>0</v>
      </c>
      <c r="M262">
        <v>0</v>
      </c>
      <c r="N262">
        <v>0</v>
      </c>
      <c r="O262">
        <v>10</v>
      </c>
      <c r="P262">
        <v>0</v>
      </c>
      <c r="Q262">
        <v>10</v>
      </c>
      <c r="R262">
        <v>100</v>
      </c>
      <c r="S262">
        <v>0</v>
      </c>
      <c r="U262">
        <v>0</v>
      </c>
    </row>
    <row r="263" spans="1:21">
      <c r="A263" s="28"/>
      <c r="B263" s="32" t="s">
        <v>241</v>
      </c>
      <c r="C263" s="60">
        <v>3.7715000000000001</v>
      </c>
      <c r="D263" s="29">
        <f t="shared" si="196"/>
        <v>0.37715000000000004</v>
      </c>
      <c r="E263" s="81">
        <f t="shared" si="197"/>
        <v>0</v>
      </c>
      <c r="F263" s="29">
        <f t="shared" si="198"/>
        <v>0.37715000000000004</v>
      </c>
      <c r="G263" s="81">
        <v>0</v>
      </c>
      <c r="H263" s="29">
        <f t="shared" si="199"/>
        <v>0.37715000000000004</v>
      </c>
      <c r="I263" s="60">
        <v>3.7715000000000001</v>
      </c>
      <c r="J263" s="81">
        <v>0</v>
      </c>
      <c r="K263" s="29">
        <f t="shared" si="200"/>
        <v>1.1314500000000001</v>
      </c>
      <c r="L263" s="81">
        <v>0</v>
      </c>
      <c r="M263">
        <v>10</v>
      </c>
      <c r="N263">
        <v>0</v>
      </c>
      <c r="O263">
        <v>10</v>
      </c>
      <c r="P263">
        <v>0</v>
      </c>
      <c r="Q263">
        <v>10</v>
      </c>
      <c r="R263">
        <v>100</v>
      </c>
      <c r="S263">
        <v>0</v>
      </c>
      <c r="U263">
        <v>0</v>
      </c>
    </row>
    <row r="264" spans="1:21">
      <c r="A264" s="28"/>
      <c r="B264" s="32" t="s">
        <v>305</v>
      </c>
      <c r="C264" s="60">
        <v>3.1909000000000001</v>
      </c>
      <c r="D264" s="29">
        <f t="shared" si="196"/>
        <v>0.31908999999999998</v>
      </c>
      <c r="E264" s="29">
        <f t="shared" si="197"/>
        <v>6.3818E-2</v>
      </c>
      <c r="F264" s="29">
        <f t="shared" si="198"/>
        <v>0.31908999999999998</v>
      </c>
      <c r="G264" s="81">
        <v>0</v>
      </c>
      <c r="H264" s="29">
        <f t="shared" si="199"/>
        <v>0.47863500000000003</v>
      </c>
      <c r="I264" s="60">
        <v>3.1909000000000001</v>
      </c>
      <c r="J264" s="81">
        <v>0</v>
      </c>
      <c r="K264" s="29">
        <f t="shared" si="200"/>
        <v>1.1806329999999998</v>
      </c>
      <c r="L264" s="29">
        <f t="shared" ref="L264:L266" si="201">C264*U264/100</f>
        <v>7.9772499999999996E-2</v>
      </c>
      <c r="M264">
        <v>10</v>
      </c>
      <c r="N264">
        <v>2</v>
      </c>
      <c r="O264">
        <v>10</v>
      </c>
      <c r="P264">
        <v>0</v>
      </c>
      <c r="Q264">
        <v>15</v>
      </c>
      <c r="R264">
        <v>100</v>
      </c>
      <c r="S264">
        <v>0</v>
      </c>
      <c r="U264">
        <v>2.5</v>
      </c>
    </row>
    <row r="265" spans="1:21">
      <c r="A265" s="28"/>
      <c r="B265" s="32" t="s">
        <v>352</v>
      </c>
      <c r="C265" s="60">
        <v>13.680400000000001</v>
      </c>
      <c r="D265" s="29">
        <f t="shared" si="196"/>
        <v>0.68401999999999996</v>
      </c>
      <c r="E265" s="81">
        <f t="shared" si="197"/>
        <v>0</v>
      </c>
      <c r="F265" s="29">
        <f t="shared" si="198"/>
        <v>1.3680399999999999</v>
      </c>
      <c r="G265" s="81">
        <v>0</v>
      </c>
      <c r="H265" s="29">
        <f t="shared" si="199"/>
        <v>2.05206</v>
      </c>
      <c r="I265" s="60">
        <v>13.680400000000001</v>
      </c>
      <c r="J265" s="81">
        <v>0</v>
      </c>
      <c r="K265" s="29">
        <f t="shared" si="200"/>
        <v>4.10412</v>
      </c>
      <c r="L265" s="29">
        <f t="shared" si="201"/>
        <v>0.34200999999999998</v>
      </c>
      <c r="M265">
        <v>5</v>
      </c>
      <c r="N265">
        <v>0</v>
      </c>
      <c r="O265">
        <v>10</v>
      </c>
      <c r="P265">
        <v>0</v>
      </c>
      <c r="Q265">
        <v>15</v>
      </c>
      <c r="R265">
        <v>100</v>
      </c>
      <c r="S265">
        <v>0</v>
      </c>
      <c r="U265">
        <v>2.5</v>
      </c>
    </row>
    <row r="266" spans="1:21">
      <c r="A266" s="28"/>
      <c r="B266" s="32" t="s">
        <v>306</v>
      </c>
      <c r="C266" s="60">
        <v>4.915</v>
      </c>
      <c r="D266" s="29">
        <f t="shared" si="196"/>
        <v>0.24575</v>
      </c>
      <c r="E266" s="81">
        <f t="shared" si="197"/>
        <v>0</v>
      </c>
      <c r="F266" s="29">
        <f t="shared" si="198"/>
        <v>0.49149999999999999</v>
      </c>
      <c r="G266" s="81">
        <v>0</v>
      </c>
      <c r="H266" s="29">
        <f t="shared" si="199"/>
        <v>0.73724999999999996</v>
      </c>
      <c r="I266" s="60">
        <v>4.915</v>
      </c>
      <c r="J266" s="81">
        <v>0</v>
      </c>
      <c r="K266" s="29">
        <f t="shared" si="200"/>
        <v>1.4744999999999999</v>
      </c>
      <c r="L266" s="29">
        <f t="shared" si="201"/>
        <v>0.122875</v>
      </c>
      <c r="M266">
        <v>5</v>
      </c>
      <c r="N266">
        <v>0</v>
      </c>
      <c r="O266">
        <v>10</v>
      </c>
      <c r="P266">
        <v>0</v>
      </c>
      <c r="Q266">
        <v>15</v>
      </c>
      <c r="R266">
        <v>100</v>
      </c>
      <c r="S266">
        <v>0</v>
      </c>
      <c r="U266">
        <v>2.5</v>
      </c>
    </row>
    <row r="267" spans="1:21">
      <c r="A267" s="166" t="s">
        <v>114</v>
      </c>
      <c r="B267" s="167"/>
      <c r="C267" s="41">
        <f>SUM(C260:C266)</f>
        <v>27.831800000000001</v>
      </c>
      <c r="D267" s="41">
        <f t="shared" ref="D267:L267" si="202">SUM(D260:D266)</f>
        <v>1.6260099999999997</v>
      </c>
      <c r="E267" s="41">
        <f t="shared" si="202"/>
        <v>6.3818E-2</v>
      </c>
      <c r="F267" s="41">
        <f t="shared" si="202"/>
        <v>2.8419299999999996</v>
      </c>
      <c r="G267" s="82">
        <f t="shared" si="202"/>
        <v>0</v>
      </c>
      <c r="H267" s="41">
        <f t="shared" si="202"/>
        <v>4.0217450000000001</v>
      </c>
      <c r="I267" s="41">
        <f t="shared" si="202"/>
        <v>26.656799999999997</v>
      </c>
      <c r="J267" s="41">
        <f t="shared" si="202"/>
        <v>1.175</v>
      </c>
      <c r="K267" s="41">
        <f t="shared" si="202"/>
        <v>8.5535029999999992</v>
      </c>
      <c r="L267" s="41">
        <f t="shared" si="202"/>
        <v>0.54465749999999991</v>
      </c>
    </row>
    <row r="268" spans="1:21">
      <c r="A268" s="168" t="s">
        <v>353</v>
      </c>
      <c r="B268" s="169"/>
      <c r="C268" s="176"/>
      <c r="D268" s="29"/>
      <c r="E268" s="29"/>
      <c r="F268" s="29"/>
      <c r="G268" s="29"/>
      <c r="H268" s="29"/>
      <c r="I268" s="37"/>
      <c r="J268" s="29"/>
      <c r="K268" s="29"/>
      <c r="L268" s="29"/>
    </row>
    <row r="269" spans="1:21">
      <c r="A269" s="28"/>
      <c r="B269" s="32" t="s">
        <v>125</v>
      </c>
      <c r="C269" s="60">
        <v>5.7843999999999998</v>
      </c>
      <c r="D269" s="29">
        <f t="shared" ref="D269:D272" si="203">C269*M269/100</f>
        <v>0.28921999999999998</v>
      </c>
      <c r="E269" s="81">
        <f t="shared" ref="E269:E272" si="204">C269*N269/100</f>
        <v>0</v>
      </c>
      <c r="F269" s="29">
        <f t="shared" ref="F269:F272" si="205">C269*O269/100</f>
        <v>0.57843999999999995</v>
      </c>
      <c r="G269" s="81">
        <v>0</v>
      </c>
      <c r="H269" s="29">
        <f t="shared" ref="H269:H272" si="206">C269*Q269/100</f>
        <v>0.57843999999999995</v>
      </c>
      <c r="I269" s="60">
        <v>5.7843999999999998</v>
      </c>
      <c r="J269" s="81">
        <v>0</v>
      </c>
      <c r="K269" s="29">
        <f t="shared" ref="K269:K272" si="207">SUM(D269:H269)</f>
        <v>1.4460999999999999</v>
      </c>
      <c r="L269" s="81">
        <v>0</v>
      </c>
      <c r="M269">
        <v>5</v>
      </c>
      <c r="N269">
        <v>0</v>
      </c>
      <c r="O269">
        <v>10</v>
      </c>
      <c r="P269">
        <v>0</v>
      </c>
      <c r="Q269">
        <v>10</v>
      </c>
      <c r="R269">
        <v>100</v>
      </c>
      <c r="S269">
        <v>0</v>
      </c>
      <c r="U269">
        <v>0</v>
      </c>
    </row>
    <row r="270" spans="1:21">
      <c r="A270" s="28"/>
      <c r="B270" s="32" t="s">
        <v>51</v>
      </c>
      <c r="C270" s="60">
        <v>0.99480000000000002</v>
      </c>
      <c r="D270" s="29">
        <f t="shared" si="203"/>
        <v>9.9479999999999999E-2</v>
      </c>
      <c r="E270" s="29">
        <f t="shared" si="204"/>
        <v>1.9896E-2</v>
      </c>
      <c r="F270" s="29">
        <f t="shared" si="205"/>
        <v>9.9479999999999999E-2</v>
      </c>
      <c r="G270" s="81">
        <v>0</v>
      </c>
      <c r="H270" s="29">
        <f t="shared" si="206"/>
        <v>9.9479999999999999E-2</v>
      </c>
      <c r="I270" s="60">
        <v>0.99480000000000002</v>
      </c>
      <c r="J270" s="81">
        <v>0</v>
      </c>
      <c r="K270" s="29">
        <f t="shared" si="207"/>
        <v>0.31833600000000001</v>
      </c>
      <c r="L270" s="81">
        <v>0</v>
      </c>
      <c r="M270">
        <v>10</v>
      </c>
      <c r="N270">
        <v>2</v>
      </c>
      <c r="O270">
        <v>10</v>
      </c>
      <c r="P270">
        <v>0</v>
      </c>
      <c r="Q270">
        <v>10</v>
      </c>
      <c r="R270">
        <v>100</v>
      </c>
      <c r="S270">
        <v>0</v>
      </c>
      <c r="U270">
        <v>0</v>
      </c>
    </row>
    <row r="271" spans="1:21">
      <c r="A271" s="28"/>
      <c r="B271" s="32" t="s">
        <v>183</v>
      </c>
      <c r="C271" s="60">
        <v>5.6257999999999999</v>
      </c>
      <c r="D271" s="29">
        <f t="shared" si="203"/>
        <v>0.56257999999999997</v>
      </c>
      <c r="E271" s="29">
        <f t="shared" si="204"/>
        <v>0.16877400000000001</v>
      </c>
      <c r="F271" s="29">
        <f t="shared" si="205"/>
        <v>0.56257999999999997</v>
      </c>
      <c r="G271" s="81">
        <v>0</v>
      </c>
      <c r="H271" s="29">
        <f t="shared" si="206"/>
        <v>0.56257999999999997</v>
      </c>
      <c r="I271" s="60">
        <v>5.6257999999999999</v>
      </c>
      <c r="J271" s="81">
        <v>0</v>
      </c>
      <c r="K271" s="29">
        <f t="shared" si="207"/>
        <v>1.8565139999999998</v>
      </c>
      <c r="L271" s="81">
        <v>0</v>
      </c>
      <c r="M271">
        <v>10</v>
      </c>
      <c r="N271">
        <v>3</v>
      </c>
      <c r="O271">
        <v>10</v>
      </c>
      <c r="P271">
        <v>0</v>
      </c>
      <c r="Q271">
        <v>10</v>
      </c>
      <c r="R271">
        <v>100</v>
      </c>
      <c r="S271">
        <v>0</v>
      </c>
      <c r="U271">
        <v>0</v>
      </c>
    </row>
    <row r="272" spans="1:21">
      <c r="A272" s="28"/>
      <c r="B272" s="32" t="s">
        <v>345</v>
      </c>
      <c r="C272" s="60">
        <v>0.69</v>
      </c>
      <c r="D272" s="29">
        <f t="shared" si="203"/>
        <v>3.4499999999999996E-2</v>
      </c>
      <c r="E272" s="81">
        <f t="shared" si="204"/>
        <v>0</v>
      </c>
      <c r="F272" s="29">
        <f t="shared" si="205"/>
        <v>6.8999999999999992E-2</v>
      </c>
      <c r="G272" s="81">
        <v>0</v>
      </c>
      <c r="H272" s="81">
        <f t="shared" si="206"/>
        <v>0</v>
      </c>
      <c r="I272" s="60">
        <v>0.69</v>
      </c>
      <c r="J272" s="81">
        <v>0</v>
      </c>
      <c r="K272" s="29">
        <f t="shared" si="207"/>
        <v>0.10349999999999998</v>
      </c>
      <c r="L272" s="81">
        <v>0</v>
      </c>
      <c r="M272">
        <v>5</v>
      </c>
      <c r="N272">
        <v>0</v>
      </c>
      <c r="O272">
        <v>10</v>
      </c>
      <c r="P272">
        <v>0</v>
      </c>
      <c r="Q272">
        <v>0</v>
      </c>
      <c r="R272">
        <v>100</v>
      </c>
      <c r="S272">
        <v>0</v>
      </c>
      <c r="U272">
        <v>0</v>
      </c>
    </row>
    <row r="273" spans="1:21">
      <c r="A273" s="166" t="s">
        <v>114</v>
      </c>
      <c r="B273" s="167"/>
      <c r="C273" s="41">
        <f>SUM(C269:C272)</f>
        <v>13.094999999999999</v>
      </c>
      <c r="D273" s="41">
        <f t="shared" ref="D273:L273" si="208">SUM(D269:D272)</f>
        <v>0.98577999999999988</v>
      </c>
      <c r="E273" s="41">
        <f t="shared" si="208"/>
        <v>0.18867</v>
      </c>
      <c r="F273" s="41">
        <f t="shared" si="208"/>
        <v>1.3094999999999999</v>
      </c>
      <c r="G273" s="82">
        <f t="shared" si="208"/>
        <v>0</v>
      </c>
      <c r="H273" s="41">
        <f t="shared" si="208"/>
        <v>1.2404999999999999</v>
      </c>
      <c r="I273" s="41">
        <f t="shared" si="208"/>
        <v>13.094999999999999</v>
      </c>
      <c r="J273" s="82">
        <f t="shared" si="208"/>
        <v>0</v>
      </c>
      <c r="K273" s="41">
        <f t="shared" si="208"/>
        <v>3.7244499999999996</v>
      </c>
      <c r="L273" s="82">
        <f t="shared" si="208"/>
        <v>0</v>
      </c>
    </row>
    <row r="274" spans="1:21">
      <c r="A274" s="168" t="s">
        <v>354</v>
      </c>
      <c r="B274" s="169"/>
      <c r="C274" s="176"/>
      <c r="D274" s="29"/>
      <c r="E274" s="29"/>
      <c r="F274" s="29"/>
      <c r="G274" s="29"/>
      <c r="H274" s="29"/>
      <c r="I274" s="37"/>
      <c r="J274" s="29"/>
      <c r="K274" s="29"/>
      <c r="L274" s="29"/>
    </row>
    <row r="275" spans="1:21">
      <c r="A275" s="28"/>
      <c r="B275" s="32" t="s">
        <v>123</v>
      </c>
      <c r="C275" s="60">
        <v>2.0350000000000001</v>
      </c>
      <c r="D275" s="29">
        <f t="shared" ref="D275:D285" si="209">C275*M275/100</f>
        <v>0.20350000000000001</v>
      </c>
      <c r="E275" s="29">
        <f t="shared" ref="E275:E285" si="210">C275*N275/100</f>
        <v>4.07E-2</v>
      </c>
      <c r="F275" s="29">
        <f t="shared" ref="F275:F285" si="211">C275*O275/100</f>
        <v>0.20350000000000001</v>
      </c>
      <c r="G275" s="81">
        <v>0</v>
      </c>
      <c r="H275" s="29">
        <f t="shared" ref="H275:H285" si="212">C275*Q275/100</f>
        <v>0.20350000000000001</v>
      </c>
      <c r="I275" s="60">
        <v>2.0350000000000001</v>
      </c>
      <c r="J275" s="81">
        <v>0</v>
      </c>
      <c r="K275" s="29">
        <f t="shared" ref="K275:K285" si="213">SUM(D275:H275)</f>
        <v>0.6512</v>
      </c>
      <c r="L275" s="81">
        <v>0</v>
      </c>
      <c r="M275">
        <v>10</v>
      </c>
      <c r="N275">
        <v>2</v>
      </c>
      <c r="O275">
        <v>10</v>
      </c>
      <c r="P275">
        <v>0</v>
      </c>
      <c r="Q275">
        <v>10</v>
      </c>
      <c r="R275">
        <v>100</v>
      </c>
      <c r="S275">
        <v>0</v>
      </c>
      <c r="U275">
        <v>0</v>
      </c>
    </row>
    <row r="276" spans="1:21">
      <c r="A276" s="28"/>
      <c r="B276" s="32" t="s">
        <v>133</v>
      </c>
      <c r="C276" s="60">
        <v>1.5132000000000001</v>
      </c>
      <c r="D276" s="29">
        <f t="shared" si="209"/>
        <v>0.30264000000000002</v>
      </c>
      <c r="E276" s="29">
        <f t="shared" si="210"/>
        <v>7.5660000000000005E-2</v>
      </c>
      <c r="F276" s="29">
        <f t="shared" si="211"/>
        <v>0.15132000000000001</v>
      </c>
      <c r="G276" s="81">
        <v>0</v>
      </c>
      <c r="H276" s="29">
        <f t="shared" si="212"/>
        <v>0.15132000000000001</v>
      </c>
      <c r="I276" s="60">
        <v>1.5132000000000001</v>
      </c>
      <c r="J276" s="81">
        <v>0</v>
      </c>
      <c r="K276" s="29">
        <f t="shared" si="213"/>
        <v>0.68093999999999999</v>
      </c>
      <c r="L276" s="81">
        <v>0</v>
      </c>
      <c r="M276">
        <v>20</v>
      </c>
      <c r="N276">
        <v>5</v>
      </c>
      <c r="O276">
        <v>10</v>
      </c>
      <c r="P276">
        <v>0</v>
      </c>
      <c r="Q276">
        <v>10</v>
      </c>
      <c r="R276">
        <v>100</v>
      </c>
      <c r="S276">
        <v>0</v>
      </c>
      <c r="U276">
        <v>0</v>
      </c>
    </row>
    <row r="277" spans="1:21">
      <c r="A277" s="28"/>
      <c r="B277" s="32" t="s">
        <v>134</v>
      </c>
      <c r="C277" s="60">
        <v>19.871099999999998</v>
      </c>
      <c r="D277" s="29">
        <f t="shared" si="209"/>
        <v>4.9677749999999996</v>
      </c>
      <c r="E277" s="29">
        <f t="shared" si="210"/>
        <v>0.99355499999999997</v>
      </c>
      <c r="F277" s="29">
        <f t="shared" si="211"/>
        <v>1.9871099999999999</v>
      </c>
      <c r="G277" s="81">
        <v>0</v>
      </c>
      <c r="H277" s="29">
        <f t="shared" si="212"/>
        <v>1.9871099999999999</v>
      </c>
      <c r="I277" s="60">
        <v>19.871099999999998</v>
      </c>
      <c r="J277" s="81">
        <v>0</v>
      </c>
      <c r="K277" s="29">
        <f t="shared" si="213"/>
        <v>9.9355499999999992</v>
      </c>
      <c r="L277" s="81">
        <v>0</v>
      </c>
      <c r="M277">
        <v>25</v>
      </c>
      <c r="N277">
        <v>5</v>
      </c>
      <c r="O277">
        <v>10</v>
      </c>
      <c r="P277">
        <v>0</v>
      </c>
      <c r="Q277">
        <v>10</v>
      </c>
      <c r="R277">
        <v>100</v>
      </c>
      <c r="S277">
        <v>0</v>
      </c>
      <c r="U277">
        <v>0</v>
      </c>
    </row>
    <row r="278" spans="1:21">
      <c r="A278" s="28"/>
      <c r="B278" s="32" t="s">
        <v>135</v>
      </c>
      <c r="C278" s="60">
        <v>0.47849999999999998</v>
      </c>
      <c r="D278" s="29">
        <f t="shared" si="209"/>
        <v>9.5700000000000007E-2</v>
      </c>
      <c r="E278" s="29">
        <f t="shared" si="210"/>
        <v>2.3925000000000002E-2</v>
      </c>
      <c r="F278" s="29">
        <f t="shared" si="211"/>
        <v>4.7850000000000004E-2</v>
      </c>
      <c r="G278" s="81">
        <v>0</v>
      </c>
      <c r="H278" s="29">
        <f t="shared" si="212"/>
        <v>4.7850000000000004E-2</v>
      </c>
      <c r="I278" s="60">
        <v>0.47849999999999998</v>
      </c>
      <c r="J278" s="81">
        <v>0</v>
      </c>
      <c r="K278" s="29">
        <f t="shared" si="213"/>
        <v>0.21532500000000002</v>
      </c>
      <c r="L278" s="81">
        <v>0</v>
      </c>
      <c r="M278">
        <v>20</v>
      </c>
      <c r="N278">
        <v>5</v>
      </c>
      <c r="O278">
        <v>10</v>
      </c>
      <c r="P278">
        <v>0</v>
      </c>
      <c r="Q278">
        <v>10</v>
      </c>
      <c r="R278">
        <v>100</v>
      </c>
      <c r="S278">
        <v>0</v>
      </c>
      <c r="U278">
        <v>0</v>
      </c>
    </row>
    <row r="279" spans="1:21">
      <c r="A279" s="28"/>
      <c r="B279" s="32" t="s">
        <v>185</v>
      </c>
      <c r="C279" s="60">
        <v>2.8723999999999998</v>
      </c>
      <c r="D279" s="29">
        <f t="shared" si="209"/>
        <v>0.28723999999999994</v>
      </c>
      <c r="E279" s="81">
        <f t="shared" si="210"/>
        <v>0</v>
      </c>
      <c r="F279" s="29">
        <f t="shared" si="211"/>
        <v>0.28723999999999994</v>
      </c>
      <c r="G279" s="81">
        <v>0</v>
      </c>
      <c r="H279" s="29">
        <f t="shared" si="212"/>
        <v>0.28723999999999994</v>
      </c>
      <c r="I279" s="60">
        <v>2.8723999999999998</v>
      </c>
      <c r="J279" s="81">
        <v>0</v>
      </c>
      <c r="K279" s="29">
        <f t="shared" si="213"/>
        <v>0.86171999999999982</v>
      </c>
      <c r="L279" s="81">
        <v>0</v>
      </c>
      <c r="M279">
        <v>10</v>
      </c>
      <c r="N279">
        <v>0</v>
      </c>
      <c r="O279">
        <v>10</v>
      </c>
      <c r="P279">
        <v>0</v>
      </c>
      <c r="Q279">
        <v>10</v>
      </c>
      <c r="R279">
        <v>100</v>
      </c>
      <c r="S279">
        <v>0</v>
      </c>
      <c r="U279">
        <v>0</v>
      </c>
    </row>
    <row r="280" spans="1:21">
      <c r="A280" s="28"/>
      <c r="B280" s="32" t="s">
        <v>39</v>
      </c>
      <c r="C280" s="60">
        <v>0.38</v>
      </c>
      <c r="D280" s="29">
        <f t="shared" si="209"/>
        <v>3.7999999999999999E-2</v>
      </c>
      <c r="E280" s="81">
        <f t="shared" si="210"/>
        <v>0</v>
      </c>
      <c r="F280" s="29">
        <f t="shared" si="211"/>
        <v>5.7000000000000002E-2</v>
      </c>
      <c r="G280" s="81">
        <v>0</v>
      </c>
      <c r="H280" s="29">
        <f t="shared" si="212"/>
        <v>5.7000000000000002E-2</v>
      </c>
      <c r="I280" s="83">
        <v>0</v>
      </c>
      <c r="J280" s="81">
        <v>0</v>
      </c>
      <c r="K280" s="29">
        <f t="shared" si="213"/>
        <v>0.152</v>
      </c>
      <c r="L280" s="81">
        <v>0</v>
      </c>
      <c r="M280">
        <v>10</v>
      </c>
      <c r="N280">
        <v>0</v>
      </c>
      <c r="O280">
        <v>15</v>
      </c>
      <c r="P280">
        <v>0</v>
      </c>
      <c r="Q280">
        <v>15</v>
      </c>
      <c r="R280">
        <v>0</v>
      </c>
      <c r="S280">
        <v>0</v>
      </c>
      <c r="U280">
        <v>0</v>
      </c>
    </row>
    <row r="281" spans="1:21">
      <c r="A281" s="28"/>
      <c r="B281" s="32" t="s">
        <v>74</v>
      </c>
      <c r="C281" s="60">
        <v>1.2999999999999999E-2</v>
      </c>
      <c r="D281" s="29">
        <f t="shared" si="209"/>
        <v>6.4999999999999997E-4</v>
      </c>
      <c r="E281" s="81">
        <f t="shared" si="210"/>
        <v>0</v>
      </c>
      <c r="F281" s="29">
        <f t="shared" si="211"/>
        <v>1.2999999999999999E-3</v>
      </c>
      <c r="G281" s="81">
        <v>0</v>
      </c>
      <c r="H281" s="29">
        <f t="shared" si="212"/>
        <v>1.2999999999999999E-3</v>
      </c>
      <c r="I281" s="83">
        <v>0</v>
      </c>
      <c r="J281" s="81">
        <v>0</v>
      </c>
      <c r="K281" s="29">
        <f t="shared" si="213"/>
        <v>3.2499999999999999E-3</v>
      </c>
      <c r="L281" s="81">
        <v>0</v>
      </c>
      <c r="M281">
        <v>5</v>
      </c>
      <c r="N281">
        <v>0</v>
      </c>
      <c r="O281">
        <v>10</v>
      </c>
      <c r="P281">
        <v>0</v>
      </c>
      <c r="Q281">
        <v>10</v>
      </c>
      <c r="R281">
        <v>0</v>
      </c>
      <c r="S281">
        <v>0</v>
      </c>
      <c r="U281">
        <v>0</v>
      </c>
    </row>
    <row r="282" spans="1:21">
      <c r="A282" s="28"/>
      <c r="B282" s="32" t="s">
        <v>270</v>
      </c>
      <c r="C282" s="60">
        <v>4.5490000000000004</v>
      </c>
      <c r="D282" s="29">
        <f t="shared" si="209"/>
        <v>0.22745000000000001</v>
      </c>
      <c r="E282" s="81">
        <f t="shared" si="210"/>
        <v>0</v>
      </c>
      <c r="F282" s="29">
        <f t="shared" si="211"/>
        <v>0.45490000000000003</v>
      </c>
      <c r="G282" s="81">
        <v>0</v>
      </c>
      <c r="H282" s="29">
        <f t="shared" si="212"/>
        <v>0.45490000000000003</v>
      </c>
      <c r="I282" s="60">
        <v>4.5490000000000004</v>
      </c>
      <c r="J282" s="81">
        <v>0</v>
      </c>
      <c r="K282" s="29">
        <f t="shared" si="213"/>
        <v>1.1372500000000001</v>
      </c>
      <c r="L282" s="81">
        <v>0</v>
      </c>
      <c r="M282">
        <v>5</v>
      </c>
      <c r="N282">
        <v>0</v>
      </c>
      <c r="O282">
        <v>10</v>
      </c>
      <c r="P282">
        <v>0</v>
      </c>
      <c r="Q282">
        <v>10</v>
      </c>
      <c r="R282">
        <v>100</v>
      </c>
      <c r="S282">
        <v>0</v>
      </c>
      <c r="U282">
        <v>0</v>
      </c>
    </row>
    <row r="283" spans="1:21">
      <c r="A283" s="28"/>
      <c r="B283" s="32" t="s">
        <v>264</v>
      </c>
      <c r="C283" s="60">
        <v>4.5674000000000001</v>
      </c>
      <c r="D283" s="29">
        <f t="shared" si="209"/>
        <v>0.22836999999999999</v>
      </c>
      <c r="E283" s="81">
        <f t="shared" si="210"/>
        <v>0</v>
      </c>
      <c r="F283" s="29">
        <f t="shared" si="211"/>
        <v>0.45673999999999998</v>
      </c>
      <c r="G283" s="81">
        <v>0</v>
      </c>
      <c r="H283" s="29">
        <f t="shared" si="212"/>
        <v>0.45673999999999998</v>
      </c>
      <c r="I283" s="60">
        <v>4.5674000000000001</v>
      </c>
      <c r="J283" s="81">
        <v>0</v>
      </c>
      <c r="K283" s="29">
        <f t="shared" si="213"/>
        <v>1.14185</v>
      </c>
      <c r="L283" s="29">
        <f t="shared" ref="L283" si="214">C283*U283/100</f>
        <v>0.11418499999999999</v>
      </c>
      <c r="M283">
        <v>5</v>
      </c>
      <c r="N283">
        <v>0</v>
      </c>
      <c r="O283">
        <v>10</v>
      </c>
      <c r="P283">
        <v>0</v>
      </c>
      <c r="Q283">
        <v>10</v>
      </c>
      <c r="R283">
        <v>100</v>
      </c>
      <c r="S283">
        <v>0</v>
      </c>
      <c r="U283">
        <v>2.5</v>
      </c>
    </row>
    <row r="284" spans="1:21">
      <c r="A284" s="28"/>
      <c r="B284" s="32" t="s">
        <v>355</v>
      </c>
      <c r="C284" s="60">
        <v>32.3003</v>
      </c>
      <c r="D284" s="29">
        <f t="shared" si="209"/>
        <v>3.2300299999999997</v>
      </c>
      <c r="E284" s="29">
        <f t="shared" si="210"/>
        <v>0.64600599999999997</v>
      </c>
      <c r="F284" s="29">
        <f t="shared" si="211"/>
        <v>3.2300299999999997</v>
      </c>
      <c r="G284" s="81">
        <v>0</v>
      </c>
      <c r="H284" s="81">
        <f t="shared" si="212"/>
        <v>0</v>
      </c>
      <c r="I284" s="60">
        <v>32.3003</v>
      </c>
      <c r="J284" s="81">
        <v>0</v>
      </c>
      <c r="K284" s="29">
        <f t="shared" si="213"/>
        <v>7.1060659999999993</v>
      </c>
      <c r="L284" s="81">
        <v>0</v>
      </c>
      <c r="M284">
        <v>10</v>
      </c>
      <c r="N284">
        <v>2</v>
      </c>
      <c r="O284">
        <v>10</v>
      </c>
      <c r="P284">
        <v>0</v>
      </c>
      <c r="Q284">
        <v>0</v>
      </c>
      <c r="R284">
        <v>100</v>
      </c>
      <c r="S284">
        <v>0</v>
      </c>
      <c r="U284">
        <v>0</v>
      </c>
    </row>
    <row r="285" spans="1:21">
      <c r="A285" s="28"/>
      <c r="B285" s="32" t="s">
        <v>356</v>
      </c>
      <c r="C285" s="60">
        <v>0.52</v>
      </c>
      <c r="D285" s="81">
        <f t="shared" si="209"/>
        <v>0</v>
      </c>
      <c r="E285" s="81">
        <f t="shared" si="210"/>
        <v>0</v>
      </c>
      <c r="F285" s="29">
        <f t="shared" si="211"/>
        <v>5.2000000000000005E-2</v>
      </c>
      <c r="G285" s="81">
        <v>0</v>
      </c>
      <c r="H285" s="81">
        <f t="shared" si="212"/>
        <v>0</v>
      </c>
      <c r="I285" s="83">
        <v>0</v>
      </c>
      <c r="J285" s="60">
        <v>0.52</v>
      </c>
      <c r="K285" s="29">
        <f t="shared" si="213"/>
        <v>5.2000000000000005E-2</v>
      </c>
      <c r="L285" s="81">
        <v>0</v>
      </c>
      <c r="M285">
        <v>0</v>
      </c>
      <c r="N285">
        <v>0</v>
      </c>
      <c r="O285">
        <v>10</v>
      </c>
      <c r="P285">
        <v>0</v>
      </c>
      <c r="Q285">
        <v>0</v>
      </c>
      <c r="R285">
        <v>0</v>
      </c>
      <c r="S285">
        <v>100</v>
      </c>
      <c r="U285">
        <v>0</v>
      </c>
    </row>
    <row r="286" spans="1:21">
      <c r="A286" s="166" t="s">
        <v>114</v>
      </c>
      <c r="B286" s="167"/>
      <c r="C286" s="41">
        <f>SUM(C275:C285)</f>
        <v>69.099900000000005</v>
      </c>
      <c r="D286" s="41">
        <f t="shared" ref="D286:L286" si="215">SUM(D275:D285)</f>
        <v>9.5813550000000003</v>
      </c>
      <c r="E286" s="41">
        <f t="shared" si="215"/>
        <v>1.779846</v>
      </c>
      <c r="F286" s="41">
        <f t="shared" si="215"/>
        <v>6.9289899999999989</v>
      </c>
      <c r="G286" s="82">
        <f t="shared" si="215"/>
        <v>0</v>
      </c>
      <c r="H286" s="41">
        <f t="shared" si="215"/>
        <v>3.6469599999999995</v>
      </c>
      <c r="I286" s="41">
        <f t="shared" si="215"/>
        <v>68.186900000000009</v>
      </c>
      <c r="J286" s="41">
        <f t="shared" si="215"/>
        <v>0.52</v>
      </c>
      <c r="K286" s="41">
        <f t="shared" si="215"/>
        <v>21.937150999999997</v>
      </c>
      <c r="L286" s="41">
        <f t="shared" si="215"/>
        <v>0.11418499999999999</v>
      </c>
    </row>
    <row r="287" spans="1:21">
      <c r="A287" s="168" t="s">
        <v>357</v>
      </c>
      <c r="B287" s="169"/>
      <c r="C287" s="176"/>
      <c r="D287" s="29"/>
      <c r="E287" s="29"/>
      <c r="F287" s="29"/>
      <c r="G287" s="29"/>
      <c r="H287" s="29"/>
      <c r="I287" s="37"/>
      <c r="J287" s="29"/>
      <c r="K287" s="29"/>
      <c r="L287" s="29"/>
    </row>
    <row r="288" spans="1:21">
      <c r="A288" s="28"/>
      <c r="B288" s="32" t="s">
        <v>17</v>
      </c>
      <c r="C288" s="60">
        <v>32.720100000000002</v>
      </c>
      <c r="D288" s="29">
        <f t="shared" ref="D288:D296" si="216">C288*M288/100</f>
        <v>3.2720100000000003</v>
      </c>
      <c r="E288" s="29">
        <f t="shared" ref="E288:E296" si="217">C288*N288/100</f>
        <v>0.65440200000000004</v>
      </c>
      <c r="F288" s="29">
        <f t="shared" ref="F288:F296" si="218">C288*O288/100</f>
        <v>3.2720100000000003</v>
      </c>
      <c r="G288" s="81">
        <v>0</v>
      </c>
      <c r="H288" s="29">
        <f t="shared" ref="H288:H296" si="219">C288*Q288/100</f>
        <v>3.2720100000000003</v>
      </c>
      <c r="I288" s="60">
        <v>32.720100000000002</v>
      </c>
      <c r="J288" s="81">
        <v>0</v>
      </c>
      <c r="K288" s="29">
        <f t="shared" ref="K288:K296" si="220">SUM(D288:H288)</f>
        <v>10.470432000000001</v>
      </c>
      <c r="L288" s="29">
        <f t="shared" ref="L288" si="221">C288*U288/100</f>
        <v>0.81800250000000008</v>
      </c>
      <c r="M288">
        <v>10</v>
      </c>
      <c r="N288">
        <v>2</v>
      </c>
      <c r="O288">
        <v>10</v>
      </c>
      <c r="P288">
        <v>0</v>
      </c>
      <c r="Q288">
        <v>10</v>
      </c>
      <c r="R288">
        <v>100</v>
      </c>
      <c r="S288">
        <v>0</v>
      </c>
      <c r="U288">
        <v>2.5</v>
      </c>
    </row>
    <row r="289" spans="1:21">
      <c r="A289" s="28"/>
      <c r="B289" s="32" t="s">
        <v>54</v>
      </c>
      <c r="C289" s="60">
        <v>5.8005000000000004</v>
      </c>
      <c r="D289" s="29">
        <f t="shared" si="216"/>
        <v>0.29002500000000003</v>
      </c>
      <c r="E289" s="81">
        <f t="shared" si="217"/>
        <v>0</v>
      </c>
      <c r="F289" s="29">
        <f t="shared" si="218"/>
        <v>0.40603500000000003</v>
      </c>
      <c r="G289" s="81">
        <v>0</v>
      </c>
      <c r="H289" s="29">
        <f t="shared" si="219"/>
        <v>0.40603500000000003</v>
      </c>
      <c r="I289" s="83">
        <v>0</v>
      </c>
      <c r="J289" s="81">
        <v>0</v>
      </c>
      <c r="K289" s="29">
        <f t="shared" si="220"/>
        <v>1.1020950000000003</v>
      </c>
      <c r="L289" s="81">
        <v>0</v>
      </c>
      <c r="M289">
        <v>5</v>
      </c>
      <c r="N289">
        <v>0</v>
      </c>
      <c r="O289">
        <v>7</v>
      </c>
      <c r="P289">
        <v>0</v>
      </c>
      <c r="Q289">
        <v>7</v>
      </c>
      <c r="R289">
        <v>0</v>
      </c>
      <c r="S289">
        <v>0</v>
      </c>
      <c r="U289">
        <v>0</v>
      </c>
    </row>
    <row r="290" spans="1:21">
      <c r="A290" s="28"/>
      <c r="B290" s="32" t="s">
        <v>327</v>
      </c>
      <c r="C290" s="60">
        <v>0.60560000000000003</v>
      </c>
      <c r="D290" s="81">
        <f t="shared" si="216"/>
        <v>0</v>
      </c>
      <c r="E290" s="81">
        <f t="shared" si="217"/>
        <v>0</v>
      </c>
      <c r="F290" s="29">
        <f t="shared" si="218"/>
        <v>9.083999999999999E-2</v>
      </c>
      <c r="G290" s="81">
        <v>0</v>
      </c>
      <c r="H290" s="29">
        <f t="shared" si="219"/>
        <v>6.0560000000000003E-2</v>
      </c>
      <c r="I290" s="83">
        <v>0</v>
      </c>
      <c r="J290" s="60">
        <v>0.60560000000000003</v>
      </c>
      <c r="K290" s="29">
        <f t="shared" si="220"/>
        <v>0.15139999999999998</v>
      </c>
      <c r="L290" s="81">
        <v>0</v>
      </c>
      <c r="M290">
        <v>0</v>
      </c>
      <c r="N290">
        <v>0</v>
      </c>
      <c r="O290">
        <v>15</v>
      </c>
      <c r="P290">
        <v>0</v>
      </c>
      <c r="Q290">
        <v>10</v>
      </c>
      <c r="R290">
        <v>0</v>
      </c>
      <c r="S290">
        <v>100</v>
      </c>
      <c r="U290">
        <v>0</v>
      </c>
    </row>
    <row r="291" spans="1:21">
      <c r="A291" s="28"/>
      <c r="B291" s="32" t="s">
        <v>205</v>
      </c>
      <c r="C291" s="60">
        <v>3.9447999999999999</v>
      </c>
      <c r="D291" s="29">
        <f t="shared" si="216"/>
        <v>0.19724</v>
      </c>
      <c r="E291" s="81">
        <f t="shared" si="217"/>
        <v>0</v>
      </c>
      <c r="F291" s="29">
        <f t="shared" si="218"/>
        <v>0.39448</v>
      </c>
      <c r="G291" s="81">
        <v>0</v>
      </c>
      <c r="H291" s="29">
        <f t="shared" si="219"/>
        <v>0.39448</v>
      </c>
      <c r="I291" s="60">
        <v>3.9447999999999999</v>
      </c>
      <c r="J291" s="81">
        <v>0</v>
      </c>
      <c r="K291" s="29">
        <f t="shared" si="220"/>
        <v>0.98619999999999997</v>
      </c>
      <c r="L291" s="81">
        <v>0</v>
      </c>
      <c r="M291">
        <v>5</v>
      </c>
      <c r="N291">
        <v>0</v>
      </c>
      <c r="O291">
        <v>10</v>
      </c>
      <c r="P291">
        <v>0</v>
      </c>
      <c r="Q291">
        <v>10</v>
      </c>
      <c r="R291">
        <v>100</v>
      </c>
      <c r="S291">
        <v>0</v>
      </c>
      <c r="U291">
        <v>0</v>
      </c>
    </row>
    <row r="292" spans="1:21">
      <c r="A292" s="28"/>
      <c r="B292" s="32" t="s">
        <v>207</v>
      </c>
      <c r="C292" s="60">
        <v>10.504200000000001</v>
      </c>
      <c r="D292" s="29">
        <f t="shared" si="216"/>
        <v>1.0504199999999999</v>
      </c>
      <c r="E292" s="81">
        <f t="shared" si="217"/>
        <v>0</v>
      </c>
      <c r="F292" s="29">
        <f t="shared" si="218"/>
        <v>1.0504199999999999</v>
      </c>
      <c r="G292" s="81">
        <v>0</v>
      </c>
      <c r="H292" s="29">
        <f t="shared" si="219"/>
        <v>1.0504199999999999</v>
      </c>
      <c r="I292" s="60">
        <v>10.504200000000001</v>
      </c>
      <c r="J292" s="81">
        <v>0</v>
      </c>
      <c r="K292" s="29">
        <f t="shared" si="220"/>
        <v>3.1512599999999997</v>
      </c>
      <c r="L292" s="81">
        <v>0</v>
      </c>
      <c r="M292">
        <v>10</v>
      </c>
      <c r="N292">
        <v>0</v>
      </c>
      <c r="O292">
        <v>10</v>
      </c>
      <c r="P292">
        <v>0</v>
      </c>
      <c r="Q292">
        <v>10</v>
      </c>
      <c r="R292">
        <v>100</v>
      </c>
      <c r="S292">
        <v>0</v>
      </c>
      <c r="U292">
        <v>0</v>
      </c>
    </row>
    <row r="293" spans="1:21">
      <c r="A293" s="28"/>
      <c r="B293" s="32" t="s">
        <v>208</v>
      </c>
      <c r="C293" s="60">
        <v>5.3536000000000001</v>
      </c>
      <c r="D293" s="29">
        <f t="shared" si="216"/>
        <v>0.26768000000000003</v>
      </c>
      <c r="E293" s="81">
        <f t="shared" si="217"/>
        <v>0</v>
      </c>
      <c r="F293" s="29">
        <f t="shared" si="218"/>
        <v>0.53536000000000006</v>
      </c>
      <c r="G293" s="81">
        <v>0</v>
      </c>
      <c r="H293" s="29">
        <f t="shared" si="219"/>
        <v>0.53536000000000006</v>
      </c>
      <c r="I293" s="60">
        <v>5.3536000000000001</v>
      </c>
      <c r="J293" s="81">
        <v>0</v>
      </c>
      <c r="K293" s="29">
        <f t="shared" si="220"/>
        <v>1.3384</v>
      </c>
      <c r="L293" s="81">
        <v>0</v>
      </c>
      <c r="M293">
        <v>5</v>
      </c>
      <c r="N293">
        <v>0</v>
      </c>
      <c r="O293">
        <v>10</v>
      </c>
      <c r="P293">
        <v>0</v>
      </c>
      <c r="Q293">
        <v>10</v>
      </c>
      <c r="R293">
        <v>100</v>
      </c>
      <c r="S293">
        <v>0</v>
      </c>
      <c r="U293">
        <v>0</v>
      </c>
    </row>
    <row r="294" spans="1:21">
      <c r="A294" s="28"/>
      <c r="B294" s="32" t="s">
        <v>358</v>
      </c>
      <c r="C294" s="60">
        <v>6.9320000000000004</v>
      </c>
      <c r="D294" s="29">
        <f t="shared" si="216"/>
        <v>0.69320000000000004</v>
      </c>
      <c r="E294" s="81">
        <f t="shared" si="217"/>
        <v>0</v>
      </c>
      <c r="F294" s="29">
        <f t="shared" si="218"/>
        <v>0.69320000000000004</v>
      </c>
      <c r="G294" s="81">
        <v>0</v>
      </c>
      <c r="H294" s="29">
        <f t="shared" si="219"/>
        <v>0.69320000000000004</v>
      </c>
      <c r="I294" s="60">
        <v>6.9320000000000004</v>
      </c>
      <c r="J294" s="81">
        <v>0</v>
      </c>
      <c r="K294" s="29">
        <f t="shared" si="220"/>
        <v>2.0796000000000001</v>
      </c>
      <c r="L294" s="29">
        <f t="shared" ref="L294" si="222">C294*U294/100</f>
        <v>0.17330000000000001</v>
      </c>
      <c r="M294">
        <v>10</v>
      </c>
      <c r="N294">
        <v>0</v>
      </c>
      <c r="O294">
        <v>10</v>
      </c>
      <c r="P294">
        <v>0</v>
      </c>
      <c r="Q294">
        <v>10</v>
      </c>
      <c r="R294">
        <v>100</v>
      </c>
      <c r="S294">
        <v>0</v>
      </c>
      <c r="U294">
        <v>2.5</v>
      </c>
    </row>
    <row r="295" spans="1:21">
      <c r="A295" s="28"/>
      <c r="B295" s="32" t="s">
        <v>331</v>
      </c>
      <c r="C295" s="60">
        <v>14.878</v>
      </c>
      <c r="D295" s="81">
        <f t="shared" si="216"/>
        <v>0</v>
      </c>
      <c r="E295" s="81">
        <f t="shared" si="217"/>
        <v>0</v>
      </c>
      <c r="F295" s="29">
        <f t="shared" si="218"/>
        <v>1.4878</v>
      </c>
      <c r="G295" s="81">
        <v>0</v>
      </c>
      <c r="H295" s="29">
        <f t="shared" si="219"/>
        <v>0.74390000000000001</v>
      </c>
      <c r="I295" s="60">
        <v>14.878</v>
      </c>
      <c r="J295" s="81">
        <v>0</v>
      </c>
      <c r="K295" s="29">
        <f t="shared" si="220"/>
        <v>2.2317</v>
      </c>
      <c r="L295" s="81">
        <v>0</v>
      </c>
      <c r="M295">
        <v>0</v>
      </c>
      <c r="N295">
        <v>0</v>
      </c>
      <c r="O295">
        <v>10</v>
      </c>
      <c r="P295">
        <v>0</v>
      </c>
      <c r="Q295">
        <v>5</v>
      </c>
      <c r="R295">
        <v>100</v>
      </c>
      <c r="S295">
        <v>0</v>
      </c>
      <c r="U295">
        <v>0</v>
      </c>
    </row>
    <row r="296" spans="1:21">
      <c r="A296" s="28"/>
      <c r="B296" s="32" t="s">
        <v>359</v>
      </c>
      <c r="C296" s="60">
        <v>0.96319999999999995</v>
      </c>
      <c r="D296" s="29">
        <f t="shared" si="216"/>
        <v>9.6320000000000003E-2</v>
      </c>
      <c r="E296" s="29">
        <f t="shared" si="217"/>
        <v>1.9264E-2</v>
      </c>
      <c r="F296" s="29">
        <f t="shared" si="218"/>
        <v>9.6320000000000003E-2</v>
      </c>
      <c r="G296" s="81">
        <v>0</v>
      </c>
      <c r="H296" s="29">
        <f t="shared" si="219"/>
        <v>4.8160000000000001E-2</v>
      </c>
      <c r="I296" s="60">
        <v>0.96319999999999995</v>
      </c>
      <c r="J296" s="81">
        <v>0</v>
      </c>
      <c r="K296" s="29">
        <f t="shared" si="220"/>
        <v>0.26006400000000002</v>
      </c>
      <c r="L296" s="81">
        <v>0</v>
      </c>
      <c r="M296">
        <v>10</v>
      </c>
      <c r="N296">
        <v>2</v>
      </c>
      <c r="O296">
        <v>10</v>
      </c>
      <c r="P296">
        <v>0</v>
      </c>
      <c r="Q296">
        <v>5</v>
      </c>
      <c r="R296">
        <v>100</v>
      </c>
      <c r="S296">
        <v>0</v>
      </c>
      <c r="U296">
        <v>0</v>
      </c>
    </row>
    <row r="297" spans="1:21">
      <c r="A297" s="166" t="s">
        <v>114</v>
      </c>
      <c r="B297" s="167"/>
      <c r="C297" s="41">
        <f>SUM(C288:C296)</f>
        <v>81.702000000000012</v>
      </c>
      <c r="D297" s="41">
        <f t="shared" ref="D297:L297" si="223">SUM(D288:D296)</f>
        <v>5.8668950000000004</v>
      </c>
      <c r="E297" s="41">
        <f t="shared" si="223"/>
        <v>0.67366599999999999</v>
      </c>
      <c r="F297" s="41">
        <f t="shared" si="223"/>
        <v>8.026465</v>
      </c>
      <c r="G297" s="82">
        <f t="shared" si="223"/>
        <v>0</v>
      </c>
      <c r="H297" s="41">
        <f t="shared" si="223"/>
        <v>7.2041250000000003</v>
      </c>
      <c r="I297" s="41">
        <f t="shared" si="223"/>
        <v>75.295900000000003</v>
      </c>
      <c r="J297" s="41">
        <f t="shared" si="223"/>
        <v>0.60560000000000003</v>
      </c>
      <c r="K297" s="41">
        <f t="shared" si="223"/>
        <v>21.771151</v>
      </c>
      <c r="L297" s="41">
        <f t="shared" si="223"/>
        <v>0.99130250000000009</v>
      </c>
    </row>
    <row r="298" spans="1:21">
      <c r="A298" s="168" t="s">
        <v>360</v>
      </c>
      <c r="B298" s="169"/>
      <c r="C298" s="176"/>
      <c r="D298" s="29"/>
      <c r="E298" s="29"/>
      <c r="F298" s="29"/>
      <c r="G298" s="29"/>
      <c r="H298" s="29"/>
      <c r="I298" s="37"/>
      <c r="J298" s="29"/>
      <c r="K298" s="29"/>
      <c r="L298" s="29"/>
    </row>
    <row r="299" spans="1:21">
      <c r="A299" s="28"/>
      <c r="B299" s="32" t="s">
        <v>361</v>
      </c>
      <c r="C299" s="60">
        <v>7.4425999999999997</v>
      </c>
      <c r="D299" s="29">
        <f t="shared" ref="D299:D306" si="224">C299*M299/100</f>
        <v>1.11639</v>
      </c>
      <c r="E299" s="29">
        <f t="shared" ref="E299:E306" si="225">C299*N299/100</f>
        <v>0.223278</v>
      </c>
      <c r="F299" s="29">
        <f t="shared" ref="F299:F306" si="226">C299*O299/100</f>
        <v>0.74426000000000003</v>
      </c>
      <c r="G299" s="81">
        <v>0</v>
      </c>
      <c r="H299" s="29">
        <f t="shared" ref="H299:H306" si="227">C299*Q299/100</f>
        <v>0.74426000000000003</v>
      </c>
      <c r="I299" s="60">
        <v>7.4425999999999997</v>
      </c>
      <c r="J299" s="81">
        <v>0</v>
      </c>
      <c r="K299" s="29">
        <f t="shared" ref="K299:K306" si="228">SUM(D299:H299)</f>
        <v>2.8281880000000004</v>
      </c>
      <c r="L299" s="81">
        <v>0</v>
      </c>
      <c r="M299">
        <v>15</v>
      </c>
      <c r="N299">
        <v>3</v>
      </c>
      <c r="O299">
        <v>10</v>
      </c>
      <c r="P299">
        <v>0</v>
      </c>
      <c r="Q299">
        <v>10</v>
      </c>
      <c r="R299">
        <v>100</v>
      </c>
      <c r="S299">
        <v>0</v>
      </c>
      <c r="U299">
        <v>0</v>
      </c>
    </row>
    <row r="300" spans="1:21">
      <c r="A300" s="28"/>
      <c r="B300" s="32" t="s">
        <v>124</v>
      </c>
      <c r="C300" s="60">
        <v>0.90939999999999999</v>
      </c>
      <c r="D300" s="29">
        <f t="shared" si="224"/>
        <v>4.5469999999999997E-2</v>
      </c>
      <c r="E300" s="81">
        <f t="shared" si="225"/>
        <v>0</v>
      </c>
      <c r="F300" s="29">
        <f t="shared" si="226"/>
        <v>9.0939999999999993E-2</v>
      </c>
      <c r="G300" s="81">
        <v>0</v>
      </c>
      <c r="H300" s="29">
        <f t="shared" si="227"/>
        <v>9.0939999999999993E-2</v>
      </c>
      <c r="I300" s="60">
        <v>0.90939999999999999</v>
      </c>
      <c r="J300" s="81">
        <v>0</v>
      </c>
      <c r="K300" s="29">
        <f t="shared" si="228"/>
        <v>0.22734999999999997</v>
      </c>
      <c r="L300" s="81">
        <v>0</v>
      </c>
      <c r="M300">
        <v>5</v>
      </c>
      <c r="N300">
        <v>0</v>
      </c>
      <c r="O300">
        <v>10</v>
      </c>
      <c r="P300">
        <v>0</v>
      </c>
      <c r="Q300">
        <v>10</v>
      </c>
      <c r="R300">
        <v>100</v>
      </c>
      <c r="S300">
        <v>0</v>
      </c>
      <c r="U300">
        <v>0</v>
      </c>
    </row>
    <row r="301" spans="1:21">
      <c r="A301" s="28"/>
      <c r="B301" s="32" t="s">
        <v>20</v>
      </c>
      <c r="C301" s="60">
        <v>0.18</v>
      </c>
      <c r="D301" s="29">
        <f t="shared" si="224"/>
        <v>8.9999999999999993E-3</v>
      </c>
      <c r="E301" s="81">
        <f t="shared" si="225"/>
        <v>0</v>
      </c>
      <c r="F301" s="29">
        <f t="shared" si="226"/>
        <v>2.6999999999999996E-2</v>
      </c>
      <c r="G301" s="81">
        <v>0</v>
      </c>
      <c r="H301" s="29">
        <f t="shared" si="227"/>
        <v>2.6999999999999996E-2</v>
      </c>
      <c r="I301" s="83">
        <v>0</v>
      </c>
      <c r="J301" s="81">
        <v>0</v>
      </c>
      <c r="K301" s="29">
        <f t="shared" si="228"/>
        <v>6.3E-2</v>
      </c>
      <c r="L301" s="81">
        <v>0</v>
      </c>
      <c r="M301">
        <v>5</v>
      </c>
      <c r="N301">
        <v>0</v>
      </c>
      <c r="O301">
        <v>15</v>
      </c>
      <c r="P301">
        <v>0</v>
      </c>
      <c r="Q301">
        <v>15</v>
      </c>
      <c r="R301">
        <v>0</v>
      </c>
      <c r="S301">
        <v>0</v>
      </c>
      <c r="U301">
        <v>0</v>
      </c>
    </row>
    <row r="302" spans="1:21">
      <c r="A302" s="28"/>
      <c r="B302" s="32" t="s">
        <v>140</v>
      </c>
      <c r="C302" s="60">
        <v>5.7759999999999998</v>
      </c>
      <c r="D302" s="29">
        <f t="shared" si="224"/>
        <v>0.2888</v>
      </c>
      <c r="E302" s="81">
        <f t="shared" si="225"/>
        <v>0</v>
      </c>
      <c r="F302" s="29">
        <f t="shared" si="226"/>
        <v>0.5776</v>
      </c>
      <c r="G302" s="81">
        <v>0</v>
      </c>
      <c r="H302" s="29">
        <f t="shared" si="227"/>
        <v>1.1552</v>
      </c>
      <c r="I302" s="60">
        <v>5.7759999999999998</v>
      </c>
      <c r="J302" s="81">
        <v>0</v>
      </c>
      <c r="K302" s="29">
        <f t="shared" si="228"/>
        <v>2.0216000000000003</v>
      </c>
      <c r="L302" s="29">
        <f t="shared" ref="L302" si="229">C302*U302/100</f>
        <v>0.1444</v>
      </c>
      <c r="M302">
        <v>5</v>
      </c>
      <c r="N302">
        <v>0</v>
      </c>
      <c r="O302">
        <v>10</v>
      </c>
      <c r="P302">
        <v>0</v>
      </c>
      <c r="Q302">
        <v>20</v>
      </c>
      <c r="R302">
        <v>100</v>
      </c>
      <c r="S302">
        <v>0</v>
      </c>
      <c r="U302">
        <v>2.5</v>
      </c>
    </row>
    <row r="303" spans="1:21">
      <c r="A303" s="28"/>
      <c r="B303" s="32" t="s">
        <v>362</v>
      </c>
      <c r="C303" s="60">
        <v>26.7864</v>
      </c>
      <c r="D303" s="29">
        <f t="shared" si="224"/>
        <v>1.3393200000000001</v>
      </c>
      <c r="E303" s="81">
        <f t="shared" si="225"/>
        <v>0</v>
      </c>
      <c r="F303" s="29">
        <f t="shared" si="226"/>
        <v>2.6786400000000001</v>
      </c>
      <c r="G303" s="81">
        <v>0</v>
      </c>
      <c r="H303" s="29">
        <f t="shared" si="227"/>
        <v>2.6786400000000001</v>
      </c>
      <c r="I303" s="60">
        <v>26.7864</v>
      </c>
      <c r="J303" s="81">
        <v>0</v>
      </c>
      <c r="K303" s="29">
        <f t="shared" si="228"/>
        <v>6.6966000000000001</v>
      </c>
      <c r="L303" s="81">
        <v>0</v>
      </c>
      <c r="M303">
        <v>5</v>
      </c>
      <c r="N303">
        <v>0</v>
      </c>
      <c r="O303">
        <v>10</v>
      </c>
      <c r="P303">
        <v>0</v>
      </c>
      <c r="Q303">
        <v>10</v>
      </c>
      <c r="R303">
        <v>100</v>
      </c>
      <c r="S303">
        <v>0</v>
      </c>
      <c r="U303">
        <v>0</v>
      </c>
    </row>
    <row r="304" spans="1:21">
      <c r="A304" s="28"/>
      <c r="B304" s="32" t="s">
        <v>363</v>
      </c>
      <c r="C304" s="60">
        <v>3.2877000000000001</v>
      </c>
      <c r="D304" s="29">
        <f t="shared" si="224"/>
        <v>0.32877000000000001</v>
      </c>
      <c r="E304" s="29">
        <f t="shared" si="225"/>
        <v>6.5754000000000007E-2</v>
      </c>
      <c r="F304" s="29">
        <f t="shared" si="226"/>
        <v>0.32877000000000001</v>
      </c>
      <c r="G304" s="81">
        <v>0</v>
      </c>
      <c r="H304" s="29">
        <f t="shared" si="227"/>
        <v>0.32877000000000001</v>
      </c>
      <c r="I304" s="60">
        <v>3.2877000000000001</v>
      </c>
      <c r="J304" s="81">
        <v>0</v>
      </c>
      <c r="K304" s="29">
        <f t="shared" si="228"/>
        <v>1.0520640000000001</v>
      </c>
      <c r="L304" s="81">
        <v>0</v>
      </c>
      <c r="M304">
        <v>10</v>
      </c>
      <c r="N304">
        <v>2</v>
      </c>
      <c r="O304">
        <v>10</v>
      </c>
      <c r="P304">
        <v>0</v>
      </c>
      <c r="Q304">
        <v>10</v>
      </c>
      <c r="R304">
        <v>100</v>
      </c>
      <c r="S304">
        <v>0</v>
      </c>
      <c r="U304">
        <v>0</v>
      </c>
    </row>
    <row r="305" spans="1:21">
      <c r="A305" s="28"/>
      <c r="B305" s="32" t="s">
        <v>193</v>
      </c>
      <c r="C305" s="60">
        <v>2.8654000000000002</v>
      </c>
      <c r="D305" s="29">
        <f t="shared" si="224"/>
        <v>0.14327000000000001</v>
      </c>
      <c r="E305" s="81">
        <f t="shared" si="225"/>
        <v>0</v>
      </c>
      <c r="F305" s="29">
        <f t="shared" si="226"/>
        <v>0.28654000000000002</v>
      </c>
      <c r="G305" s="81">
        <v>0</v>
      </c>
      <c r="H305" s="81">
        <f t="shared" si="227"/>
        <v>0</v>
      </c>
      <c r="I305" s="60">
        <v>2.8654000000000002</v>
      </c>
      <c r="J305" s="81">
        <v>0</v>
      </c>
      <c r="K305" s="29">
        <f t="shared" si="228"/>
        <v>0.42981000000000003</v>
      </c>
      <c r="L305" s="81">
        <v>0</v>
      </c>
      <c r="M305">
        <v>5</v>
      </c>
      <c r="N305">
        <v>0</v>
      </c>
      <c r="O305">
        <v>10</v>
      </c>
      <c r="P305">
        <v>0</v>
      </c>
      <c r="Q305">
        <v>0</v>
      </c>
      <c r="R305">
        <v>100</v>
      </c>
      <c r="S305">
        <v>0</v>
      </c>
      <c r="U305">
        <v>0</v>
      </c>
    </row>
    <row r="306" spans="1:21">
      <c r="A306" s="28"/>
      <c r="B306" s="32" t="s">
        <v>364</v>
      </c>
      <c r="C306" s="60">
        <v>9.8384999999999998</v>
      </c>
      <c r="D306" s="29">
        <f t="shared" si="224"/>
        <v>0.49192499999999995</v>
      </c>
      <c r="E306" s="81">
        <f t="shared" si="225"/>
        <v>0</v>
      </c>
      <c r="F306" s="29">
        <f t="shared" si="226"/>
        <v>0.98384999999999989</v>
      </c>
      <c r="G306" s="81">
        <v>0</v>
      </c>
      <c r="H306" s="81">
        <f t="shared" si="227"/>
        <v>0</v>
      </c>
      <c r="I306" s="60">
        <v>9.8384999999999998</v>
      </c>
      <c r="J306" s="81">
        <v>0</v>
      </c>
      <c r="K306" s="29">
        <f t="shared" si="228"/>
        <v>1.4757749999999998</v>
      </c>
      <c r="L306" s="29">
        <f t="shared" ref="L306" si="230">C306*U306/100</f>
        <v>0.24596249999999997</v>
      </c>
      <c r="M306">
        <v>5</v>
      </c>
      <c r="N306">
        <v>0</v>
      </c>
      <c r="O306">
        <v>10</v>
      </c>
      <c r="P306">
        <v>0</v>
      </c>
      <c r="Q306">
        <v>0</v>
      </c>
      <c r="R306">
        <v>100</v>
      </c>
      <c r="S306">
        <v>0</v>
      </c>
      <c r="U306">
        <v>2.5</v>
      </c>
    </row>
    <row r="307" spans="1:21">
      <c r="A307" s="166" t="s">
        <v>114</v>
      </c>
      <c r="B307" s="167"/>
      <c r="C307" s="41">
        <f>SUM(C299:C306)</f>
        <v>57.085999999999999</v>
      </c>
      <c r="D307" s="41">
        <f t="shared" ref="D307:L307" si="231">SUM(D299:D306)</f>
        <v>3.7629450000000002</v>
      </c>
      <c r="E307" s="41">
        <f t="shared" si="231"/>
        <v>0.28903200000000001</v>
      </c>
      <c r="F307" s="41">
        <f t="shared" si="231"/>
        <v>5.7176000000000009</v>
      </c>
      <c r="G307" s="82">
        <f t="shared" si="231"/>
        <v>0</v>
      </c>
      <c r="H307" s="41">
        <f t="shared" si="231"/>
        <v>5.0248100000000004</v>
      </c>
      <c r="I307" s="41">
        <f t="shared" si="231"/>
        <v>56.906000000000006</v>
      </c>
      <c r="J307" s="82">
        <f t="shared" si="231"/>
        <v>0</v>
      </c>
      <c r="K307" s="41">
        <f t="shared" si="231"/>
        <v>14.794387</v>
      </c>
      <c r="L307" s="41">
        <f t="shared" si="231"/>
        <v>0.39036249999999995</v>
      </c>
    </row>
    <row r="308" spans="1:21">
      <c r="A308" s="168" t="s">
        <v>365</v>
      </c>
      <c r="B308" s="169"/>
      <c r="C308" s="176"/>
      <c r="D308" s="29"/>
      <c r="E308" s="29"/>
      <c r="F308" s="29"/>
      <c r="G308" s="29"/>
      <c r="H308" s="29"/>
      <c r="I308" s="37"/>
      <c r="J308" s="29"/>
      <c r="K308" s="29"/>
      <c r="L308" s="29"/>
    </row>
    <row r="309" spans="1:21">
      <c r="A309" s="28"/>
      <c r="B309" s="32" t="s">
        <v>47</v>
      </c>
      <c r="C309" s="60">
        <v>5.2183000000000002</v>
      </c>
      <c r="D309" s="29">
        <f t="shared" ref="D309:D312" si="232">C309*M309/100</f>
        <v>0.52183000000000002</v>
      </c>
      <c r="E309" s="29">
        <f t="shared" ref="E309:E312" si="233">C309*N309/100</f>
        <v>0.104366</v>
      </c>
      <c r="F309" s="29">
        <f t="shared" ref="F309:F312" si="234">C309*O309/100</f>
        <v>0.52183000000000002</v>
      </c>
      <c r="G309" s="81">
        <v>0</v>
      </c>
      <c r="H309" s="29">
        <f t="shared" ref="H309:H312" si="235">C309*Q309/100</f>
        <v>0.52183000000000002</v>
      </c>
      <c r="I309" s="60">
        <v>5.2183000000000002</v>
      </c>
      <c r="J309" s="81">
        <v>0</v>
      </c>
      <c r="K309" s="29">
        <f t="shared" ref="K309:K312" si="236">SUM(D309:H309)</f>
        <v>1.669856</v>
      </c>
      <c r="L309" s="81">
        <f t="shared" ref="L309:L311" si="237">C309*U309/100</f>
        <v>0</v>
      </c>
      <c r="M309">
        <v>10</v>
      </c>
      <c r="N309">
        <v>2</v>
      </c>
      <c r="O309">
        <v>10</v>
      </c>
      <c r="P309">
        <v>0</v>
      </c>
      <c r="Q309">
        <v>10</v>
      </c>
      <c r="R309">
        <v>100</v>
      </c>
      <c r="S309">
        <v>0</v>
      </c>
      <c r="U309">
        <v>0</v>
      </c>
    </row>
    <row r="310" spans="1:21">
      <c r="A310" s="28"/>
      <c r="B310" s="32" t="s">
        <v>42</v>
      </c>
      <c r="C310" s="60">
        <v>3.964</v>
      </c>
      <c r="D310" s="29">
        <f t="shared" si="232"/>
        <v>0.19820000000000002</v>
      </c>
      <c r="E310" s="81">
        <f t="shared" si="233"/>
        <v>0</v>
      </c>
      <c r="F310" s="29">
        <f t="shared" si="234"/>
        <v>0.39640000000000003</v>
      </c>
      <c r="G310" s="81">
        <v>0</v>
      </c>
      <c r="H310" s="29">
        <f t="shared" si="235"/>
        <v>0.39640000000000003</v>
      </c>
      <c r="I310" s="83">
        <v>0</v>
      </c>
      <c r="J310" s="81">
        <v>0</v>
      </c>
      <c r="K310" s="29">
        <f t="shared" si="236"/>
        <v>0.9910000000000001</v>
      </c>
      <c r="L310" s="81">
        <f t="shared" si="237"/>
        <v>0</v>
      </c>
      <c r="M310">
        <v>5</v>
      </c>
      <c r="N310">
        <v>0</v>
      </c>
      <c r="O310">
        <v>10</v>
      </c>
      <c r="P310">
        <v>0</v>
      </c>
      <c r="Q310">
        <v>10</v>
      </c>
      <c r="R310">
        <v>0</v>
      </c>
      <c r="S310">
        <v>0</v>
      </c>
      <c r="U310">
        <v>0</v>
      </c>
    </row>
    <row r="311" spans="1:21">
      <c r="A311" s="28"/>
      <c r="B311" s="32" t="s">
        <v>298</v>
      </c>
      <c r="C311" s="60">
        <v>4.1741999999999999</v>
      </c>
      <c r="D311" s="81">
        <f t="shared" si="232"/>
        <v>0</v>
      </c>
      <c r="E311" s="81">
        <f t="shared" si="233"/>
        <v>0</v>
      </c>
      <c r="F311" s="29">
        <f t="shared" si="234"/>
        <v>0.41741999999999996</v>
      </c>
      <c r="G311" s="81">
        <v>0</v>
      </c>
      <c r="H311" s="29">
        <f t="shared" si="235"/>
        <v>0.62612999999999996</v>
      </c>
      <c r="I311" s="60">
        <v>4.1741999999999999</v>
      </c>
      <c r="J311" s="81">
        <v>0</v>
      </c>
      <c r="K311" s="29">
        <f t="shared" si="236"/>
        <v>1.04355</v>
      </c>
      <c r="L311" s="29">
        <f t="shared" si="237"/>
        <v>0.10435499999999999</v>
      </c>
      <c r="M311">
        <v>0</v>
      </c>
      <c r="N311">
        <v>0</v>
      </c>
      <c r="O311">
        <v>10</v>
      </c>
      <c r="P311">
        <v>0</v>
      </c>
      <c r="Q311">
        <v>15</v>
      </c>
      <c r="R311">
        <v>100</v>
      </c>
      <c r="S311">
        <v>0</v>
      </c>
      <c r="U311">
        <v>2.5</v>
      </c>
    </row>
    <row r="312" spans="1:21">
      <c r="A312" s="28"/>
      <c r="B312" s="32" t="s">
        <v>260</v>
      </c>
      <c r="C312" s="60">
        <v>0.53</v>
      </c>
      <c r="D312" s="29">
        <f t="shared" si="232"/>
        <v>2.6500000000000003E-2</v>
      </c>
      <c r="E312" s="81">
        <f t="shared" si="233"/>
        <v>0</v>
      </c>
      <c r="F312" s="29">
        <f t="shared" si="234"/>
        <v>5.3000000000000005E-2</v>
      </c>
      <c r="G312" s="81">
        <v>0</v>
      </c>
      <c r="H312" s="81">
        <f t="shared" si="235"/>
        <v>0</v>
      </c>
      <c r="I312" s="60">
        <v>0.53</v>
      </c>
      <c r="J312" s="81">
        <v>0</v>
      </c>
      <c r="K312" s="29">
        <f t="shared" si="236"/>
        <v>7.9500000000000015E-2</v>
      </c>
      <c r="L312" s="81">
        <f t="shared" ref="L312" si="238">C312*U312/100</f>
        <v>0</v>
      </c>
      <c r="M312">
        <v>5</v>
      </c>
      <c r="N312">
        <v>0</v>
      </c>
      <c r="O312">
        <v>10</v>
      </c>
      <c r="P312">
        <v>0</v>
      </c>
      <c r="Q312">
        <v>0</v>
      </c>
      <c r="R312">
        <v>100</v>
      </c>
      <c r="S312">
        <v>0</v>
      </c>
      <c r="U312">
        <v>0</v>
      </c>
    </row>
    <row r="313" spans="1:21">
      <c r="A313" s="166" t="s">
        <v>114</v>
      </c>
      <c r="B313" s="167"/>
      <c r="C313" s="41">
        <f>SUM(C309:C312)</f>
        <v>13.8865</v>
      </c>
      <c r="D313" s="41">
        <f t="shared" ref="D313:L313" si="239">SUM(D309:D312)</f>
        <v>0.74653000000000003</v>
      </c>
      <c r="E313" s="41">
        <f t="shared" si="239"/>
        <v>0.104366</v>
      </c>
      <c r="F313" s="41">
        <f t="shared" si="239"/>
        <v>1.3886499999999999</v>
      </c>
      <c r="G313" s="82">
        <f t="shared" si="239"/>
        <v>0</v>
      </c>
      <c r="H313" s="41">
        <f t="shared" si="239"/>
        <v>1.5443600000000002</v>
      </c>
      <c r="I313" s="41">
        <f t="shared" si="239"/>
        <v>9.9224999999999994</v>
      </c>
      <c r="J313" s="82">
        <f t="shared" si="239"/>
        <v>0</v>
      </c>
      <c r="K313" s="41">
        <f t="shared" si="239"/>
        <v>3.7839059999999995</v>
      </c>
      <c r="L313" s="41">
        <f t="shared" si="239"/>
        <v>0.10435499999999999</v>
      </c>
    </row>
    <row r="314" spans="1:21">
      <c r="A314" s="168" t="s">
        <v>366</v>
      </c>
      <c r="B314" s="169"/>
      <c r="C314" s="176"/>
      <c r="D314" s="29"/>
      <c r="E314" s="29"/>
      <c r="F314" s="29"/>
      <c r="G314" s="29"/>
      <c r="H314" s="29"/>
      <c r="I314" s="37"/>
      <c r="J314" s="29"/>
      <c r="K314" s="29"/>
      <c r="L314" s="29"/>
    </row>
    <row r="315" spans="1:21">
      <c r="A315" s="28"/>
      <c r="B315" s="32" t="s">
        <v>16</v>
      </c>
      <c r="C315" s="60">
        <v>1.3129</v>
      </c>
      <c r="D315" s="29">
        <f t="shared" ref="D315:D347" si="240">C315*M315/100</f>
        <v>6.5644999999999995E-2</v>
      </c>
      <c r="E315" s="81">
        <f t="shared" ref="E315:E357" si="241">C315*N315/100</f>
        <v>0</v>
      </c>
      <c r="F315" s="29">
        <f t="shared" ref="F315:F347" si="242">C315*O315/100</f>
        <v>0.13128999999999999</v>
      </c>
      <c r="G315" s="81">
        <v>0</v>
      </c>
      <c r="H315" s="29">
        <f t="shared" ref="H315:H347" si="243">C315*Q315/100</f>
        <v>0.13128999999999999</v>
      </c>
      <c r="I315" s="60">
        <v>1.3129</v>
      </c>
      <c r="J315" s="81">
        <v>0</v>
      </c>
      <c r="K315" s="29">
        <f t="shared" ref="K315:K347" si="244">SUM(D315:H315)</f>
        <v>0.32822499999999999</v>
      </c>
      <c r="L315" s="81">
        <f t="shared" ref="L315:L316" si="245">C315*U315/100</f>
        <v>0</v>
      </c>
      <c r="M315">
        <v>5</v>
      </c>
      <c r="N315">
        <v>0</v>
      </c>
      <c r="O315">
        <v>10</v>
      </c>
      <c r="P315">
        <v>0</v>
      </c>
      <c r="Q315">
        <v>10</v>
      </c>
      <c r="R315">
        <v>100</v>
      </c>
      <c r="S315">
        <v>0</v>
      </c>
      <c r="U315">
        <v>0</v>
      </c>
    </row>
    <row r="316" spans="1:21">
      <c r="A316" s="28"/>
      <c r="B316" s="32" t="s">
        <v>222</v>
      </c>
      <c r="C316" s="60">
        <v>2.2229000000000001</v>
      </c>
      <c r="D316" s="29">
        <f t="shared" si="240"/>
        <v>0.33343499999999998</v>
      </c>
      <c r="E316" s="29">
        <f t="shared" si="241"/>
        <v>0.11114499999999999</v>
      </c>
      <c r="F316" s="29">
        <f t="shared" si="242"/>
        <v>0.22228999999999999</v>
      </c>
      <c r="G316" s="81">
        <v>0</v>
      </c>
      <c r="H316" s="29">
        <f t="shared" si="243"/>
        <v>0.22228999999999999</v>
      </c>
      <c r="I316" s="60">
        <v>2.2229000000000001</v>
      </c>
      <c r="J316" s="81">
        <v>0</v>
      </c>
      <c r="K316" s="29">
        <f t="shared" si="244"/>
        <v>0.88915999999999995</v>
      </c>
      <c r="L316" s="29">
        <f t="shared" si="245"/>
        <v>2.7786249999999998E-2</v>
      </c>
      <c r="M316">
        <v>15</v>
      </c>
      <c r="N316">
        <v>5</v>
      </c>
      <c r="O316">
        <v>10</v>
      </c>
      <c r="P316">
        <v>0</v>
      </c>
      <c r="Q316">
        <v>10</v>
      </c>
      <c r="R316">
        <v>100</v>
      </c>
      <c r="S316">
        <v>0</v>
      </c>
      <c r="U316">
        <v>1.25</v>
      </c>
    </row>
    <row r="317" spans="1:21">
      <c r="A317" s="28"/>
      <c r="B317" s="32" t="s">
        <v>183</v>
      </c>
      <c r="C317" s="60">
        <v>1.2301</v>
      </c>
      <c r="D317" s="29">
        <f t="shared" si="240"/>
        <v>0.12301000000000001</v>
      </c>
      <c r="E317" s="29">
        <f t="shared" si="241"/>
        <v>3.6902999999999998E-2</v>
      </c>
      <c r="F317" s="29">
        <f t="shared" si="242"/>
        <v>0.12301000000000001</v>
      </c>
      <c r="G317" s="81">
        <v>0</v>
      </c>
      <c r="H317" s="29">
        <f t="shared" si="243"/>
        <v>0.12301000000000001</v>
      </c>
      <c r="I317" s="60">
        <v>1.2301</v>
      </c>
      <c r="J317" s="81">
        <v>0</v>
      </c>
      <c r="K317" s="29">
        <f t="shared" si="244"/>
        <v>0.40593300000000004</v>
      </c>
      <c r="L317" s="81">
        <f t="shared" ref="L317:L336" si="246">C317*U317/100</f>
        <v>0</v>
      </c>
      <c r="M317">
        <v>10</v>
      </c>
      <c r="N317">
        <v>3</v>
      </c>
      <c r="O317">
        <v>10</v>
      </c>
      <c r="P317">
        <v>0</v>
      </c>
      <c r="Q317">
        <v>10</v>
      </c>
      <c r="R317">
        <v>100</v>
      </c>
      <c r="S317">
        <v>0</v>
      </c>
      <c r="U317">
        <v>0</v>
      </c>
    </row>
    <row r="318" spans="1:21">
      <c r="A318" s="28"/>
      <c r="B318" s="32" t="s">
        <v>50</v>
      </c>
      <c r="C318" s="60">
        <v>1.2478</v>
      </c>
      <c r="D318" s="81">
        <f t="shared" si="240"/>
        <v>0</v>
      </c>
      <c r="E318" s="81">
        <f t="shared" si="241"/>
        <v>0</v>
      </c>
      <c r="F318" s="29">
        <f t="shared" si="242"/>
        <v>6.2390000000000001E-2</v>
      </c>
      <c r="G318" s="81">
        <v>0</v>
      </c>
      <c r="H318" s="29">
        <f t="shared" si="243"/>
        <v>6.2390000000000001E-2</v>
      </c>
      <c r="I318" s="83">
        <v>0</v>
      </c>
      <c r="J318" s="81">
        <v>0</v>
      </c>
      <c r="K318" s="29">
        <f t="shared" si="244"/>
        <v>0.12478</v>
      </c>
      <c r="L318" s="81">
        <f t="shared" si="246"/>
        <v>0</v>
      </c>
      <c r="M318">
        <v>0</v>
      </c>
      <c r="N318">
        <v>0</v>
      </c>
      <c r="O318">
        <v>5</v>
      </c>
      <c r="P318">
        <v>0</v>
      </c>
      <c r="Q318">
        <v>5</v>
      </c>
      <c r="R318">
        <v>0</v>
      </c>
      <c r="S318">
        <v>0</v>
      </c>
      <c r="U318">
        <v>0</v>
      </c>
    </row>
    <row r="319" spans="1:21">
      <c r="A319" s="28"/>
      <c r="B319" s="32" t="s">
        <v>287</v>
      </c>
      <c r="C319" s="60">
        <v>7.5600000000000001E-2</v>
      </c>
      <c r="D319" s="81">
        <f t="shared" si="240"/>
        <v>0</v>
      </c>
      <c r="E319" s="81">
        <f t="shared" si="241"/>
        <v>0</v>
      </c>
      <c r="F319" s="29">
        <f t="shared" si="242"/>
        <v>7.5599999999999999E-3</v>
      </c>
      <c r="G319" s="81">
        <v>0</v>
      </c>
      <c r="H319" s="29">
        <f t="shared" si="243"/>
        <v>3.7799999999999999E-3</v>
      </c>
      <c r="I319" s="60">
        <v>7.5600000000000001E-2</v>
      </c>
      <c r="J319" s="81">
        <v>0</v>
      </c>
      <c r="K319" s="29">
        <f t="shared" si="244"/>
        <v>1.1339999999999999E-2</v>
      </c>
      <c r="L319" s="81">
        <f t="shared" si="246"/>
        <v>0</v>
      </c>
      <c r="M319">
        <v>0</v>
      </c>
      <c r="N319">
        <v>0</v>
      </c>
      <c r="O319">
        <v>10</v>
      </c>
      <c r="P319">
        <v>0</v>
      </c>
      <c r="Q319">
        <v>5</v>
      </c>
      <c r="R319">
        <v>100</v>
      </c>
      <c r="S319">
        <v>0</v>
      </c>
      <c r="U319">
        <v>0</v>
      </c>
    </row>
    <row r="320" spans="1:21">
      <c r="A320" s="28"/>
      <c r="B320" s="32" t="s">
        <v>205</v>
      </c>
      <c r="C320" s="60">
        <v>0.71650000000000003</v>
      </c>
      <c r="D320" s="29">
        <f t="shared" si="240"/>
        <v>3.5825000000000003E-2</v>
      </c>
      <c r="E320" s="81">
        <f t="shared" si="241"/>
        <v>0</v>
      </c>
      <c r="F320" s="29">
        <f t="shared" si="242"/>
        <v>7.1650000000000005E-2</v>
      </c>
      <c r="G320" s="81">
        <v>0</v>
      </c>
      <c r="H320" s="29">
        <f t="shared" si="243"/>
        <v>7.1650000000000005E-2</v>
      </c>
      <c r="I320" s="60">
        <v>0.71650000000000003</v>
      </c>
      <c r="J320" s="81">
        <v>0</v>
      </c>
      <c r="K320" s="29">
        <f t="shared" si="244"/>
        <v>0.17912500000000003</v>
      </c>
      <c r="L320" s="81">
        <f t="shared" si="246"/>
        <v>0</v>
      </c>
      <c r="M320">
        <v>5</v>
      </c>
      <c r="N320">
        <v>0</v>
      </c>
      <c r="O320">
        <v>10</v>
      </c>
      <c r="P320">
        <v>0</v>
      </c>
      <c r="Q320">
        <v>10</v>
      </c>
      <c r="R320">
        <v>100</v>
      </c>
      <c r="S320">
        <v>0</v>
      </c>
      <c r="U320">
        <v>0</v>
      </c>
    </row>
    <row r="321" spans="1:21">
      <c r="A321" s="28"/>
      <c r="B321" s="32" t="s">
        <v>210</v>
      </c>
      <c r="C321" s="60">
        <v>7.7399999999999997E-2</v>
      </c>
      <c r="D321" s="81">
        <f t="shared" si="240"/>
        <v>0</v>
      </c>
      <c r="E321" s="81">
        <f t="shared" si="241"/>
        <v>0</v>
      </c>
      <c r="F321" s="29">
        <f t="shared" si="242"/>
        <v>7.7400000000000004E-3</v>
      </c>
      <c r="G321" s="81">
        <v>0</v>
      </c>
      <c r="H321" s="29">
        <f t="shared" si="243"/>
        <v>7.7400000000000004E-3</v>
      </c>
      <c r="I321" s="60">
        <v>7.7399999999999997E-2</v>
      </c>
      <c r="J321" s="81">
        <v>0</v>
      </c>
      <c r="K321" s="29">
        <f t="shared" si="244"/>
        <v>1.5480000000000001E-2</v>
      </c>
      <c r="L321" s="81">
        <f t="shared" si="246"/>
        <v>0</v>
      </c>
      <c r="M321">
        <v>0</v>
      </c>
      <c r="N321">
        <v>0</v>
      </c>
      <c r="O321">
        <v>10</v>
      </c>
      <c r="P321">
        <v>0</v>
      </c>
      <c r="Q321">
        <v>10</v>
      </c>
      <c r="R321">
        <v>100</v>
      </c>
      <c r="S321">
        <v>0</v>
      </c>
      <c r="U321">
        <v>0</v>
      </c>
    </row>
    <row r="322" spans="1:21">
      <c r="A322" s="28"/>
      <c r="B322" s="32" t="s">
        <v>19</v>
      </c>
      <c r="C322" s="60">
        <v>6.2199999999999998E-2</v>
      </c>
      <c r="D322" s="29">
        <f t="shared" si="240"/>
        <v>3.1099999999999999E-3</v>
      </c>
      <c r="E322" s="81">
        <f t="shared" si="241"/>
        <v>0</v>
      </c>
      <c r="F322" s="29">
        <f t="shared" si="242"/>
        <v>9.3299999999999998E-3</v>
      </c>
      <c r="G322" s="81">
        <v>0</v>
      </c>
      <c r="H322" s="29">
        <f t="shared" si="243"/>
        <v>9.3299999999999998E-3</v>
      </c>
      <c r="I322" s="83">
        <v>0</v>
      </c>
      <c r="J322" s="81">
        <v>0</v>
      </c>
      <c r="K322" s="29">
        <f t="shared" si="244"/>
        <v>2.1769999999999998E-2</v>
      </c>
      <c r="L322" s="81">
        <f t="shared" si="246"/>
        <v>0</v>
      </c>
      <c r="M322">
        <v>5</v>
      </c>
      <c r="N322">
        <v>0</v>
      </c>
      <c r="O322">
        <v>15</v>
      </c>
      <c r="P322">
        <v>0</v>
      </c>
      <c r="Q322">
        <v>15</v>
      </c>
      <c r="R322">
        <v>0</v>
      </c>
      <c r="S322">
        <v>0</v>
      </c>
      <c r="U322">
        <v>0</v>
      </c>
    </row>
    <row r="323" spans="1:21">
      <c r="A323" s="28"/>
      <c r="B323" s="32" t="s">
        <v>370</v>
      </c>
      <c r="C323" s="60">
        <v>1.264</v>
      </c>
      <c r="D323" s="81">
        <f t="shared" si="240"/>
        <v>0</v>
      </c>
      <c r="E323" s="81">
        <f t="shared" si="241"/>
        <v>0</v>
      </c>
      <c r="F323" s="29">
        <f t="shared" si="242"/>
        <v>0.18960000000000002</v>
      </c>
      <c r="G323" s="81">
        <v>0</v>
      </c>
      <c r="H323" s="29">
        <f t="shared" si="243"/>
        <v>0.18960000000000002</v>
      </c>
      <c r="I323" s="83">
        <v>0</v>
      </c>
      <c r="J323" s="81">
        <v>0</v>
      </c>
      <c r="K323" s="29">
        <f t="shared" si="244"/>
        <v>0.37920000000000004</v>
      </c>
      <c r="L323" s="81">
        <f t="shared" si="246"/>
        <v>0</v>
      </c>
      <c r="M323">
        <v>0</v>
      </c>
      <c r="N323">
        <v>0</v>
      </c>
      <c r="O323">
        <v>15</v>
      </c>
      <c r="P323">
        <v>0</v>
      </c>
      <c r="Q323">
        <v>15</v>
      </c>
      <c r="R323">
        <v>0</v>
      </c>
      <c r="S323">
        <v>0</v>
      </c>
      <c r="U323">
        <v>0</v>
      </c>
    </row>
    <row r="324" spans="1:21">
      <c r="A324" s="28"/>
      <c r="B324" s="32" t="s">
        <v>351</v>
      </c>
      <c r="C324" s="60">
        <v>0.18</v>
      </c>
      <c r="D324" s="81">
        <f t="shared" si="240"/>
        <v>0</v>
      </c>
      <c r="E324" s="81">
        <f t="shared" si="241"/>
        <v>0</v>
      </c>
      <c r="F324" s="29">
        <f t="shared" si="242"/>
        <v>1.7999999999999999E-2</v>
      </c>
      <c r="G324" s="81">
        <v>0</v>
      </c>
      <c r="H324" s="29">
        <f t="shared" si="243"/>
        <v>3.5999999999999997E-2</v>
      </c>
      <c r="I324" s="60">
        <v>0.18</v>
      </c>
      <c r="J324" s="81">
        <v>0</v>
      </c>
      <c r="K324" s="29">
        <f t="shared" si="244"/>
        <v>5.3999999999999992E-2</v>
      </c>
      <c r="L324" s="81">
        <f t="shared" si="246"/>
        <v>0</v>
      </c>
      <c r="M324">
        <v>0</v>
      </c>
      <c r="N324">
        <v>0</v>
      </c>
      <c r="O324">
        <v>10</v>
      </c>
      <c r="P324">
        <v>0</v>
      </c>
      <c r="Q324">
        <v>20</v>
      </c>
      <c r="R324">
        <v>100</v>
      </c>
      <c r="S324">
        <v>0</v>
      </c>
      <c r="U324">
        <v>0</v>
      </c>
    </row>
    <row r="325" spans="1:21">
      <c r="A325" s="28"/>
      <c r="B325" s="32" t="s">
        <v>367</v>
      </c>
      <c r="C325" s="60">
        <v>3.0541999999999998</v>
      </c>
      <c r="D325" s="81">
        <f t="shared" si="240"/>
        <v>0</v>
      </c>
      <c r="E325" s="81">
        <f t="shared" si="241"/>
        <v>0</v>
      </c>
      <c r="F325" s="29">
        <f t="shared" si="242"/>
        <v>0.45812999999999993</v>
      </c>
      <c r="G325" s="81">
        <v>0</v>
      </c>
      <c r="H325" s="29">
        <f t="shared" si="243"/>
        <v>0.30541999999999997</v>
      </c>
      <c r="I325" s="60">
        <v>3.0541999999999998</v>
      </c>
      <c r="J325" s="81">
        <v>0</v>
      </c>
      <c r="K325" s="29">
        <f t="shared" si="244"/>
        <v>0.76354999999999995</v>
      </c>
      <c r="L325" s="81">
        <f t="shared" si="246"/>
        <v>0</v>
      </c>
      <c r="M325">
        <v>0</v>
      </c>
      <c r="N325">
        <v>0</v>
      </c>
      <c r="O325">
        <v>15</v>
      </c>
      <c r="P325">
        <v>0</v>
      </c>
      <c r="Q325">
        <v>10</v>
      </c>
      <c r="R325">
        <v>100</v>
      </c>
      <c r="S325">
        <v>0</v>
      </c>
      <c r="U325">
        <v>0</v>
      </c>
    </row>
    <row r="326" spans="1:21">
      <c r="A326" s="28"/>
      <c r="B326" s="32" t="s">
        <v>30</v>
      </c>
      <c r="C326" s="60">
        <v>1.0245</v>
      </c>
      <c r="D326" s="29">
        <f t="shared" si="240"/>
        <v>5.1224999999999993E-2</v>
      </c>
      <c r="E326" s="81">
        <f t="shared" si="241"/>
        <v>0</v>
      </c>
      <c r="F326" s="29">
        <f t="shared" si="242"/>
        <v>0.10244999999999999</v>
      </c>
      <c r="G326" s="81">
        <v>0</v>
      </c>
      <c r="H326" s="29">
        <f t="shared" si="243"/>
        <v>0.10244999999999999</v>
      </c>
      <c r="I326" s="83">
        <v>0</v>
      </c>
      <c r="J326" s="81">
        <v>0</v>
      </c>
      <c r="K326" s="29">
        <f t="shared" si="244"/>
        <v>0.25612499999999994</v>
      </c>
      <c r="L326" s="81">
        <f t="shared" si="246"/>
        <v>0</v>
      </c>
      <c r="M326">
        <v>5</v>
      </c>
      <c r="N326">
        <v>0</v>
      </c>
      <c r="O326">
        <v>10</v>
      </c>
      <c r="P326">
        <v>0</v>
      </c>
      <c r="Q326">
        <v>10</v>
      </c>
      <c r="R326">
        <v>0</v>
      </c>
      <c r="S326">
        <v>0</v>
      </c>
      <c r="U326">
        <v>0</v>
      </c>
    </row>
    <row r="327" spans="1:21">
      <c r="A327" s="28"/>
      <c r="B327" s="32" t="s">
        <v>41</v>
      </c>
      <c r="C327" s="60">
        <v>3.0064000000000002</v>
      </c>
      <c r="D327" s="29">
        <f t="shared" si="240"/>
        <v>0.30064000000000002</v>
      </c>
      <c r="E327" s="81">
        <f t="shared" si="241"/>
        <v>0</v>
      </c>
      <c r="F327" s="29">
        <f t="shared" si="242"/>
        <v>0.30064000000000002</v>
      </c>
      <c r="G327" s="81">
        <v>0</v>
      </c>
      <c r="H327" s="29">
        <f t="shared" si="243"/>
        <v>0.30064000000000002</v>
      </c>
      <c r="I327" s="60">
        <v>3.0064000000000002</v>
      </c>
      <c r="J327" s="81">
        <v>0</v>
      </c>
      <c r="K327" s="29">
        <f t="shared" si="244"/>
        <v>0.90192000000000005</v>
      </c>
      <c r="L327" s="81">
        <f t="shared" si="246"/>
        <v>0</v>
      </c>
      <c r="M327">
        <v>10</v>
      </c>
      <c r="N327">
        <v>0</v>
      </c>
      <c r="O327">
        <v>10</v>
      </c>
      <c r="P327">
        <v>0</v>
      </c>
      <c r="Q327">
        <v>10</v>
      </c>
      <c r="R327">
        <v>100</v>
      </c>
      <c r="S327">
        <v>0</v>
      </c>
      <c r="U327">
        <v>0</v>
      </c>
    </row>
    <row r="328" spans="1:21">
      <c r="A328" s="28"/>
      <c r="B328" s="32" t="s">
        <v>81</v>
      </c>
      <c r="C328" s="60">
        <v>1.0146999999999999</v>
      </c>
      <c r="D328" s="81">
        <f t="shared" si="240"/>
        <v>0</v>
      </c>
      <c r="E328" s="81">
        <f t="shared" si="241"/>
        <v>0</v>
      </c>
      <c r="F328" s="29">
        <f t="shared" si="242"/>
        <v>0.10146999999999999</v>
      </c>
      <c r="G328" s="81">
        <v>0</v>
      </c>
      <c r="H328" s="29">
        <f t="shared" si="243"/>
        <v>0.10146999999999999</v>
      </c>
      <c r="I328" s="60">
        <v>1.0146999999999999</v>
      </c>
      <c r="J328" s="81">
        <v>0</v>
      </c>
      <c r="K328" s="29">
        <f t="shared" si="244"/>
        <v>0.20293999999999998</v>
      </c>
      <c r="L328" s="81">
        <f t="shared" si="246"/>
        <v>0</v>
      </c>
      <c r="M328">
        <v>0</v>
      </c>
      <c r="N328">
        <v>0</v>
      </c>
      <c r="O328">
        <v>10</v>
      </c>
      <c r="P328">
        <v>0</v>
      </c>
      <c r="Q328">
        <v>10</v>
      </c>
      <c r="R328">
        <v>100</v>
      </c>
      <c r="S328">
        <v>0</v>
      </c>
      <c r="U328">
        <v>0</v>
      </c>
    </row>
    <row r="329" spans="1:21">
      <c r="A329" s="28"/>
      <c r="B329" s="32" t="s">
        <v>90</v>
      </c>
      <c r="C329" s="60">
        <v>0.12</v>
      </c>
      <c r="D329" s="81">
        <f t="shared" si="240"/>
        <v>0</v>
      </c>
      <c r="E329" s="81">
        <f t="shared" si="241"/>
        <v>0</v>
      </c>
      <c r="F329" s="29">
        <f t="shared" si="242"/>
        <v>1.2E-2</v>
      </c>
      <c r="G329" s="81">
        <v>0</v>
      </c>
      <c r="H329" s="29">
        <f t="shared" si="243"/>
        <v>1.2E-2</v>
      </c>
      <c r="I329" s="60">
        <v>0.12</v>
      </c>
      <c r="J329" s="81">
        <v>0</v>
      </c>
      <c r="K329" s="29">
        <f t="shared" si="244"/>
        <v>2.4E-2</v>
      </c>
      <c r="L329" s="81">
        <f t="shared" si="246"/>
        <v>0</v>
      </c>
      <c r="M329">
        <v>0</v>
      </c>
      <c r="N329">
        <v>0</v>
      </c>
      <c r="O329">
        <v>10</v>
      </c>
      <c r="P329">
        <v>0</v>
      </c>
      <c r="Q329">
        <v>10</v>
      </c>
      <c r="R329">
        <v>100</v>
      </c>
      <c r="S329">
        <v>0</v>
      </c>
      <c r="U329">
        <v>0</v>
      </c>
    </row>
    <row r="330" spans="1:21">
      <c r="A330" s="28"/>
      <c r="B330" s="32" t="s">
        <v>241</v>
      </c>
      <c r="C330" s="60">
        <v>0.7238</v>
      </c>
      <c r="D330" s="29">
        <f t="shared" si="240"/>
        <v>7.238E-2</v>
      </c>
      <c r="E330" s="29">
        <f t="shared" si="241"/>
        <v>1.4475999999999999E-2</v>
      </c>
      <c r="F330" s="29">
        <f t="shared" si="242"/>
        <v>7.238E-2</v>
      </c>
      <c r="G330" s="81">
        <v>0</v>
      </c>
      <c r="H330" s="29">
        <f t="shared" si="243"/>
        <v>7.238E-2</v>
      </c>
      <c r="I330" s="60">
        <v>0.7238</v>
      </c>
      <c r="J330" s="81">
        <v>0</v>
      </c>
      <c r="K330" s="29">
        <f t="shared" si="244"/>
        <v>0.23161599999999999</v>
      </c>
      <c r="L330" s="81">
        <f t="shared" si="246"/>
        <v>0</v>
      </c>
      <c r="M330">
        <v>10</v>
      </c>
      <c r="N330">
        <v>2</v>
      </c>
      <c r="O330">
        <v>10</v>
      </c>
      <c r="P330">
        <v>0</v>
      </c>
      <c r="Q330">
        <v>10</v>
      </c>
      <c r="R330">
        <v>100</v>
      </c>
      <c r="S330">
        <v>0</v>
      </c>
      <c r="U330">
        <v>0</v>
      </c>
    </row>
    <row r="331" spans="1:21">
      <c r="A331" s="28"/>
      <c r="B331" s="32" t="s">
        <v>257</v>
      </c>
      <c r="C331" s="60">
        <v>2.2317</v>
      </c>
      <c r="D331" s="29">
        <f t="shared" si="240"/>
        <v>0.111585</v>
      </c>
      <c r="E331" s="81">
        <f t="shared" si="241"/>
        <v>0</v>
      </c>
      <c r="F331" s="29">
        <f t="shared" si="242"/>
        <v>0.22317000000000001</v>
      </c>
      <c r="G331" s="81">
        <v>0</v>
      </c>
      <c r="H331" s="29">
        <f t="shared" si="243"/>
        <v>0.22317000000000001</v>
      </c>
      <c r="I331" s="60">
        <v>2.2317</v>
      </c>
      <c r="J331" s="81">
        <v>0</v>
      </c>
      <c r="K331" s="29">
        <f t="shared" si="244"/>
        <v>0.557925</v>
      </c>
      <c r="L331" s="81">
        <f t="shared" si="246"/>
        <v>0</v>
      </c>
      <c r="M331">
        <v>5</v>
      </c>
      <c r="N331">
        <v>0</v>
      </c>
      <c r="O331">
        <v>10</v>
      </c>
      <c r="P331">
        <v>0</v>
      </c>
      <c r="Q331">
        <v>10</v>
      </c>
      <c r="R331">
        <v>100</v>
      </c>
      <c r="S331">
        <v>0</v>
      </c>
      <c r="U331">
        <v>0</v>
      </c>
    </row>
    <row r="332" spans="1:21">
      <c r="A332" s="28"/>
      <c r="B332" s="32" t="s">
        <v>368</v>
      </c>
      <c r="C332" s="60">
        <v>5.3699999999999998E-2</v>
      </c>
      <c r="D332" s="81">
        <f t="shared" si="240"/>
        <v>0</v>
      </c>
      <c r="E332" s="81">
        <f t="shared" si="241"/>
        <v>0</v>
      </c>
      <c r="F332" s="29">
        <f t="shared" si="242"/>
        <v>5.3699999999999989E-3</v>
      </c>
      <c r="G332" s="81">
        <v>0</v>
      </c>
      <c r="H332" s="29">
        <f t="shared" si="243"/>
        <v>5.3699999999999989E-3</v>
      </c>
      <c r="I332" s="60">
        <v>5.3699999999999998E-2</v>
      </c>
      <c r="J332" s="81">
        <v>0</v>
      </c>
      <c r="K332" s="29">
        <f t="shared" si="244"/>
        <v>1.0739999999999998E-2</v>
      </c>
      <c r="L332" s="81">
        <f t="shared" si="246"/>
        <v>0</v>
      </c>
      <c r="M332">
        <v>0</v>
      </c>
      <c r="N332">
        <v>0</v>
      </c>
      <c r="O332">
        <v>10</v>
      </c>
      <c r="P332">
        <v>0</v>
      </c>
      <c r="Q332">
        <v>10</v>
      </c>
      <c r="R332">
        <v>100</v>
      </c>
      <c r="S332">
        <v>0</v>
      </c>
      <c r="U332">
        <v>0</v>
      </c>
    </row>
    <row r="333" spans="1:21">
      <c r="A333" s="28"/>
      <c r="B333" s="32" t="s">
        <v>369</v>
      </c>
      <c r="C333" s="60">
        <v>0.114</v>
      </c>
      <c r="D333" s="81">
        <f t="shared" si="240"/>
        <v>0</v>
      </c>
      <c r="E333" s="81">
        <f t="shared" si="241"/>
        <v>0</v>
      </c>
      <c r="F333" s="29">
        <f t="shared" si="242"/>
        <v>1.14E-2</v>
      </c>
      <c r="G333" s="81">
        <v>0</v>
      </c>
      <c r="H333" s="29">
        <f t="shared" si="243"/>
        <v>1.14E-2</v>
      </c>
      <c r="I333" s="60">
        <v>0.114</v>
      </c>
      <c r="J333" s="81">
        <v>0</v>
      </c>
      <c r="K333" s="29">
        <f t="shared" si="244"/>
        <v>2.2800000000000001E-2</v>
      </c>
      <c r="L333" s="81">
        <f t="shared" si="246"/>
        <v>0</v>
      </c>
      <c r="M333">
        <v>0</v>
      </c>
      <c r="N333">
        <v>0</v>
      </c>
      <c r="O333">
        <v>10</v>
      </c>
      <c r="P333">
        <v>0</v>
      </c>
      <c r="Q333">
        <v>10</v>
      </c>
      <c r="R333">
        <v>100</v>
      </c>
      <c r="S333">
        <v>0</v>
      </c>
      <c r="U333">
        <v>0</v>
      </c>
    </row>
    <row r="334" spans="1:21">
      <c r="A334" s="28"/>
      <c r="B334" s="32" t="s">
        <v>371</v>
      </c>
      <c r="C334" s="60">
        <v>0.24479999999999999</v>
      </c>
      <c r="D334" s="81">
        <f t="shared" si="240"/>
        <v>0</v>
      </c>
      <c r="E334" s="81">
        <f t="shared" si="241"/>
        <v>0</v>
      </c>
      <c r="F334" s="29">
        <f t="shared" si="242"/>
        <v>2.4479999999999998E-2</v>
      </c>
      <c r="G334" s="81">
        <v>0</v>
      </c>
      <c r="H334" s="29">
        <f t="shared" si="243"/>
        <v>2.4479999999999998E-2</v>
      </c>
      <c r="I334" s="60">
        <v>0.24479999999999999</v>
      </c>
      <c r="J334" s="81">
        <v>0</v>
      </c>
      <c r="K334" s="29">
        <f t="shared" si="244"/>
        <v>4.8959999999999997E-2</v>
      </c>
      <c r="L334" s="81">
        <f t="shared" si="246"/>
        <v>0</v>
      </c>
      <c r="M334">
        <v>0</v>
      </c>
      <c r="N334">
        <v>0</v>
      </c>
      <c r="O334">
        <v>10</v>
      </c>
      <c r="P334">
        <v>0</v>
      </c>
      <c r="Q334">
        <v>10</v>
      </c>
      <c r="R334">
        <v>100</v>
      </c>
      <c r="S334">
        <v>0</v>
      </c>
      <c r="U334">
        <v>0</v>
      </c>
    </row>
    <row r="335" spans="1:21">
      <c r="A335" s="28"/>
      <c r="B335" s="32" t="s">
        <v>258</v>
      </c>
      <c r="C335" s="60">
        <v>0.3412</v>
      </c>
      <c r="D335" s="29">
        <f t="shared" si="240"/>
        <v>1.7059999999999999E-2</v>
      </c>
      <c r="E335" s="81">
        <f t="shared" si="241"/>
        <v>0</v>
      </c>
      <c r="F335" s="29">
        <f t="shared" si="242"/>
        <v>3.4119999999999998E-2</v>
      </c>
      <c r="G335" s="81">
        <v>0</v>
      </c>
      <c r="H335" s="29">
        <f t="shared" si="243"/>
        <v>5.1180000000000003E-2</v>
      </c>
      <c r="I335" s="60">
        <v>0.3412</v>
      </c>
      <c r="J335" s="81">
        <v>0</v>
      </c>
      <c r="K335" s="29">
        <f t="shared" si="244"/>
        <v>0.10236000000000001</v>
      </c>
      <c r="L335" s="81">
        <f t="shared" si="246"/>
        <v>0</v>
      </c>
      <c r="M335">
        <v>5</v>
      </c>
      <c r="N335">
        <v>0</v>
      </c>
      <c r="O335">
        <v>10</v>
      </c>
      <c r="P335">
        <v>0</v>
      </c>
      <c r="Q335">
        <v>15</v>
      </c>
      <c r="R335">
        <v>100</v>
      </c>
      <c r="S335">
        <v>0</v>
      </c>
      <c r="U335">
        <v>0</v>
      </c>
    </row>
    <row r="336" spans="1:21">
      <c r="A336" s="28"/>
      <c r="B336" s="32" t="s">
        <v>299</v>
      </c>
      <c r="C336" s="60">
        <v>0.24229999999999999</v>
      </c>
      <c r="D336" s="81">
        <f t="shared" si="240"/>
        <v>0</v>
      </c>
      <c r="E336" s="81">
        <f t="shared" si="241"/>
        <v>0</v>
      </c>
      <c r="F336" s="29">
        <f t="shared" si="242"/>
        <v>2.4230000000000002E-2</v>
      </c>
      <c r="G336" s="81">
        <v>0</v>
      </c>
      <c r="H336" s="29">
        <f t="shared" si="243"/>
        <v>3.6344999999999995E-2</v>
      </c>
      <c r="I336" s="60">
        <v>0.24229999999999999</v>
      </c>
      <c r="J336" s="81">
        <v>0</v>
      </c>
      <c r="K336" s="29">
        <f t="shared" si="244"/>
        <v>6.0574999999999997E-2</v>
      </c>
      <c r="L336" s="29">
        <f t="shared" si="246"/>
        <v>6.0575000000000004E-3</v>
      </c>
      <c r="M336">
        <v>0</v>
      </c>
      <c r="N336">
        <v>0</v>
      </c>
      <c r="O336">
        <v>10</v>
      </c>
      <c r="P336">
        <v>0</v>
      </c>
      <c r="Q336">
        <v>15</v>
      </c>
      <c r="R336">
        <v>100</v>
      </c>
      <c r="S336">
        <v>0</v>
      </c>
      <c r="U336">
        <v>2.5</v>
      </c>
    </row>
    <row r="337" spans="1:21">
      <c r="A337" s="28"/>
      <c r="B337" s="32" t="s">
        <v>336</v>
      </c>
      <c r="C337" s="60">
        <v>2.5999999999999999E-3</v>
      </c>
      <c r="D337" s="81">
        <f t="shared" si="240"/>
        <v>0</v>
      </c>
      <c r="E337" s="81">
        <f t="shared" si="241"/>
        <v>0</v>
      </c>
      <c r="F337" s="29">
        <f t="shared" si="242"/>
        <v>2.5999999999999998E-4</v>
      </c>
      <c r="G337" s="81">
        <v>0</v>
      </c>
      <c r="H337" s="29">
        <f t="shared" si="243"/>
        <v>2.5999999999999998E-4</v>
      </c>
      <c r="I337" s="60">
        <v>2.5999999999999999E-3</v>
      </c>
      <c r="J337" s="81">
        <v>0</v>
      </c>
      <c r="K337" s="29">
        <f t="shared" si="244"/>
        <v>5.1999999999999995E-4</v>
      </c>
      <c r="L337" s="81">
        <f t="shared" ref="L337:L344" si="247">C337*U337/100</f>
        <v>0</v>
      </c>
      <c r="M337">
        <v>0</v>
      </c>
      <c r="N337">
        <v>0</v>
      </c>
      <c r="O337">
        <v>10</v>
      </c>
      <c r="P337">
        <v>0</v>
      </c>
      <c r="Q337">
        <v>10</v>
      </c>
      <c r="R337">
        <v>100</v>
      </c>
      <c r="S337">
        <v>0</v>
      </c>
      <c r="U337">
        <v>0</v>
      </c>
    </row>
    <row r="338" spans="1:21">
      <c r="A338" s="28"/>
      <c r="B338" s="32" t="s">
        <v>349</v>
      </c>
      <c r="C338" s="60">
        <v>0.1</v>
      </c>
      <c r="D338" s="81">
        <f t="shared" si="240"/>
        <v>0</v>
      </c>
      <c r="E338" s="81">
        <f t="shared" si="241"/>
        <v>0</v>
      </c>
      <c r="F338" s="29">
        <f t="shared" si="242"/>
        <v>0.01</v>
      </c>
      <c r="G338" s="81">
        <v>0</v>
      </c>
      <c r="H338" s="29">
        <f t="shared" si="243"/>
        <v>0.01</v>
      </c>
      <c r="I338" s="60">
        <v>0.1</v>
      </c>
      <c r="J338" s="81">
        <v>0</v>
      </c>
      <c r="K338" s="29">
        <f t="shared" si="244"/>
        <v>0.02</v>
      </c>
      <c r="L338" s="81">
        <f t="shared" si="247"/>
        <v>0</v>
      </c>
      <c r="M338">
        <v>0</v>
      </c>
      <c r="N338">
        <v>0</v>
      </c>
      <c r="O338">
        <v>10</v>
      </c>
      <c r="P338">
        <v>0</v>
      </c>
      <c r="Q338">
        <v>10</v>
      </c>
      <c r="R338">
        <v>100</v>
      </c>
      <c r="S338">
        <v>0</v>
      </c>
      <c r="U338">
        <v>0</v>
      </c>
    </row>
    <row r="339" spans="1:21">
      <c r="A339" s="28"/>
      <c r="B339" s="32" t="s">
        <v>345</v>
      </c>
      <c r="C339" s="60">
        <v>0.20080000000000001</v>
      </c>
      <c r="D339" s="29">
        <f t="shared" si="240"/>
        <v>1.004E-2</v>
      </c>
      <c r="E339" s="81">
        <f t="shared" si="241"/>
        <v>0</v>
      </c>
      <c r="F339" s="29">
        <f t="shared" si="242"/>
        <v>2.0080000000000001E-2</v>
      </c>
      <c r="G339" s="81">
        <v>0</v>
      </c>
      <c r="H339" s="29">
        <f t="shared" si="243"/>
        <v>1.004E-2</v>
      </c>
      <c r="I339" s="60">
        <v>0.20080000000000001</v>
      </c>
      <c r="J339" s="81">
        <v>0</v>
      </c>
      <c r="K339" s="29">
        <f t="shared" si="244"/>
        <v>4.0160000000000001E-2</v>
      </c>
      <c r="L339" s="81">
        <f t="shared" si="247"/>
        <v>0</v>
      </c>
      <c r="M339">
        <v>5</v>
      </c>
      <c r="N339">
        <v>0</v>
      </c>
      <c r="O339">
        <v>10</v>
      </c>
      <c r="P339">
        <v>0</v>
      </c>
      <c r="Q339">
        <v>5</v>
      </c>
      <c r="R339">
        <v>100</v>
      </c>
      <c r="S339">
        <v>0</v>
      </c>
      <c r="U339">
        <v>0</v>
      </c>
    </row>
    <row r="340" spans="1:21">
      <c r="A340" s="28"/>
      <c r="B340" s="32" t="s">
        <v>242</v>
      </c>
      <c r="C340" s="60">
        <v>0.52380000000000004</v>
      </c>
      <c r="D340" s="29">
        <f t="shared" si="240"/>
        <v>2.6190000000000001E-2</v>
      </c>
      <c r="E340" s="81">
        <f t="shared" si="241"/>
        <v>0</v>
      </c>
      <c r="F340" s="29">
        <f t="shared" si="242"/>
        <v>5.2380000000000003E-2</v>
      </c>
      <c r="G340" s="81">
        <v>0</v>
      </c>
      <c r="H340" s="81">
        <f t="shared" si="243"/>
        <v>0</v>
      </c>
      <c r="I340" s="60">
        <v>0.52380000000000004</v>
      </c>
      <c r="J340" s="81">
        <v>0</v>
      </c>
      <c r="K340" s="29">
        <f t="shared" si="244"/>
        <v>7.8570000000000001E-2</v>
      </c>
      <c r="L340" s="81">
        <f t="shared" si="247"/>
        <v>0</v>
      </c>
      <c r="M340">
        <v>5</v>
      </c>
      <c r="N340">
        <v>0</v>
      </c>
      <c r="O340">
        <v>10</v>
      </c>
      <c r="P340">
        <v>0</v>
      </c>
      <c r="Q340">
        <v>0</v>
      </c>
      <c r="R340">
        <v>100</v>
      </c>
      <c r="S340">
        <v>0</v>
      </c>
      <c r="U340">
        <v>0</v>
      </c>
    </row>
    <row r="341" spans="1:21">
      <c r="A341" s="28"/>
      <c r="B341" s="32" t="s">
        <v>243</v>
      </c>
      <c r="C341" s="60">
        <v>0.34849999999999998</v>
      </c>
      <c r="D341" s="29">
        <f t="shared" si="240"/>
        <v>1.7425E-2</v>
      </c>
      <c r="E341" s="81">
        <f t="shared" si="241"/>
        <v>0</v>
      </c>
      <c r="F341" s="29">
        <f t="shared" si="242"/>
        <v>3.4849999999999999E-2</v>
      </c>
      <c r="G341" s="81">
        <v>0</v>
      </c>
      <c r="H341" s="81">
        <f t="shared" si="243"/>
        <v>0</v>
      </c>
      <c r="I341" s="60">
        <v>0.34849999999999998</v>
      </c>
      <c r="J341" s="81">
        <v>0</v>
      </c>
      <c r="K341" s="29">
        <f t="shared" si="244"/>
        <v>5.2275000000000002E-2</v>
      </c>
      <c r="L341" s="81">
        <f t="shared" si="247"/>
        <v>0</v>
      </c>
      <c r="M341">
        <v>5</v>
      </c>
      <c r="N341">
        <v>0</v>
      </c>
      <c r="O341">
        <v>10</v>
      </c>
      <c r="P341">
        <v>0</v>
      </c>
      <c r="Q341">
        <v>0</v>
      </c>
      <c r="R341">
        <v>100</v>
      </c>
      <c r="S341">
        <v>0</v>
      </c>
      <c r="U341">
        <v>0</v>
      </c>
    </row>
    <row r="342" spans="1:21">
      <c r="A342" s="28"/>
      <c r="B342" s="32" t="s">
        <v>260</v>
      </c>
      <c r="C342" s="60">
        <v>8.9899999999999994E-2</v>
      </c>
      <c r="D342" s="29">
        <f t="shared" si="240"/>
        <v>4.4949999999999999E-3</v>
      </c>
      <c r="E342" s="81">
        <f t="shared" si="241"/>
        <v>0</v>
      </c>
      <c r="F342" s="29">
        <f t="shared" si="242"/>
        <v>8.9899999999999997E-3</v>
      </c>
      <c r="G342" s="81">
        <v>0</v>
      </c>
      <c r="H342" s="81">
        <f t="shared" si="243"/>
        <v>0</v>
      </c>
      <c r="I342" s="60">
        <v>8.9899999999999994E-2</v>
      </c>
      <c r="J342" s="81">
        <v>0</v>
      </c>
      <c r="K342" s="29">
        <f t="shared" si="244"/>
        <v>1.3485E-2</v>
      </c>
      <c r="L342" s="81">
        <f t="shared" si="247"/>
        <v>0</v>
      </c>
      <c r="M342">
        <v>5</v>
      </c>
      <c r="N342">
        <v>0</v>
      </c>
      <c r="O342">
        <v>10</v>
      </c>
      <c r="P342">
        <v>0</v>
      </c>
      <c r="Q342">
        <v>0</v>
      </c>
      <c r="R342">
        <v>100</v>
      </c>
      <c r="S342">
        <v>0</v>
      </c>
      <c r="U342">
        <v>0</v>
      </c>
    </row>
    <row r="343" spans="1:21">
      <c r="A343" s="28"/>
      <c r="B343" s="32" t="s">
        <v>307</v>
      </c>
      <c r="C343" s="60">
        <v>0.57179999999999997</v>
      </c>
      <c r="D343" s="29">
        <f t="shared" si="240"/>
        <v>5.7180000000000002E-2</v>
      </c>
      <c r="E343" s="29">
        <f t="shared" si="241"/>
        <v>1.1436E-2</v>
      </c>
      <c r="F343" s="29">
        <f t="shared" si="242"/>
        <v>5.7180000000000002E-2</v>
      </c>
      <c r="G343" s="81">
        <v>0</v>
      </c>
      <c r="H343" s="81">
        <f t="shared" si="243"/>
        <v>0</v>
      </c>
      <c r="I343" s="60">
        <v>0.57179999999999997</v>
      </c>
      <c r="J343" s="81">
        <v>0</v>
      </c>
      <c r="K343" s="29">
        <f t="shared" si="244"/>
        <v>0.12579599999999999</v>
      </c>
      <c r="L343" s="29">
        <f t="shared" si="247"/>
        <v>1.4295E-2</v>
      </c>
      <c r="M343">
        <v>10</v>
      </c>
      <c r="N343">
        <v>2</v>
      </c>
      <c r="O343">
        <v>10</v>
      </c>
      <c r="P343">
        <v>0</v>
      </c>
      <c r="Q343">
        <v>0</v>
      </c>
      <c r="R343">
        <v>100</v>
      </c>
      <c r="S343">
        <v>0</v>
      </c>
      <c r="U343">
        <v>2.5</v>
      </c>
    </row>
    <row r="344" spans="1:21">
      <c r="A344" s="28"/>
      <c r="B344" s="32" t="s">
        <v>296</v>
      </c>
      <c r="C344" s="60">
        <v>0.41249999999999998</v>
      </c>
      <c r="D344" s="29">
        <f t="shared" si="240"/>
        <v>2.0625000000000001E-2</v>
      </c>
      <c r="E344" s="81">
        <f t="shared" si="241"/>
        <v>0</v>
      </c>
      <c r="F344" s="29">
        <f t="shared" si="242"/>
        <v>4.1250000000000002E-2</v>
      </c>
      <c r="G344" s="81">
        <v>0</v>
      </c>
      <c r="H344" s="81">
        <f t="shared" si="243"/>
        <v>0</v>
      </c>
      <c r="I344" s="60">
        <v>0.41249999999999998</v>
      </c>
      <c r="J344" s="81">
        <v>0</v>
      </c>
      <c r="K344" s="29">
        <f t="shared" si="244"/>
        <v>6.1874999999999999E-2</v>
      </c>
      <c r="L344" s="29">
        <f t="shared" si="247"/>
        <v>1.03125E-2</v>
      </c>
      <c r="M344">
        <v>5</v>
      </c>
      <c r="N344">
        <v>0</v>
      </c>
      <c r="O344">
        <v>10</v>
      </c>
      <c r="P344">
        <v>0</v>
      </c>
      <c r="Q344">
        <v>0</v>
      </c>
      <c r="R344">
        <v>100</v>
      </c>
      <c r="S344">
        <v>0</v>
      </c>
      <c r="U344">
        <v>2.5</v>
      </c>
    </row>
    <row r="345" spans="1:21">
      <c r="A345" s="28"/>
      <c r="B345" s="32" t="s">
        <v>293</v>
      </c>
      <c r="C345" s="60">
        <v>3.0609999999999999</v>
      </c>
      <c r="D345" s="81">
        <f t="shared" si="240"/>
        <v>0</v>
      </c>
      <c r="E345" s="81">
        <f t="shared" si="241"/>
        <v>0</v>
      </c>
      <c r="F345" s="29">
        <f t="shared" si="242"/>
        <v>0.30609999999999998</v>
      </c>
      <c r="G345" s="81">
        <v>0</v>
      </c>
      <c r="H345" s="81">
        <f t="shared" si="243"/>
        <v>0</v>
      </c>
      <c r="I345" s="60">
        <v>3.0609999999999999</v>
      </c>
      <c r="J345" s="81">
        <v>0</v>
      </c>
      <c r="K345" s="29">
        <f t="shared" si="244"/>
        <v>0.30609999999999998</v>
      </c>
      <c r="L345" s="81">
        <f t="shared" ref="L345:L347" si="248">C345*U345/100</f>
        <v>0</v>
      </c>
      <c r="M345">
        <v>0</v>
      </c>
      <c r="N345">
        <v>0</v>
      </c>
      <c r="O345">
        <v>10</v>
      </c>
      <c r="P345">
        <v>0</v>
      </c>
      <c r="Q345">
        <v>0</v>
      </c>
      <c r="R345">
        <v>100</v>
      </c>
      <c r="S345">
        <v>0</v>
      </c>
      <c r="U345">
        <v>0</v>
      </c>
    </row>
    <row r="346" spans="1:21">
      <c r="A346" s="28"/>
      <c r="B346" s="32" t="s">
        <v>282</v>
      </c>
      <c r="C346" s="60">
        <v>8.2100000000000006E-2</v>
      </c>
      <c r="D346" s="29">
        <f t="shared" si="240"/>
        <v>4.1050000000000001E-3</v>
      </c>
      <c r="E346" s="81">
        <f t="shared" si="241"/>
        <v>0</v>
      </c>
      <c r="F346" s="29">
        <f t="shared" si="242"/>
        <v>8.2100000000000003E-3</v>
      </c>
      <c r="G346" s="81">
        <v>0</v>
      </c>
      <c r="H346" s="81">
        <f t="shared" si="243"/>
        <v>0</v>
      </c>
      <c r="I346" s="60">
        <v>8.2100000000000006E-2</v>
      </c>
      <c r="J346" s="81">
        <v>0</v>
      </c>
      <c r="K346" s="29">
        <f t="shared" si="244"/>
        <v>1.2315E-2</v>
      </c>
      <c r="L346" s="81">
        <f t="shared" si="248"/>
        <v>0</v>
      </c>
      <c r="M346">
        <v>5</v>
      </c>
      <c r="N346">
        <v>0</v>
      </c>
      <c r="O346">
        <v>10</v>
      </c>
      <c r="P346">
        <v>0</v>
      </c>
      <c r="Q346">
        <v>0</v>
      </c>
      <c r="R346">
        <v>100</v>
      </c>
      <c r="S346">
        <v>0</v>
      </c>
      <c r="U346">
        <v>0</v>
      </c>
    </row>
    <row r="347" spans="1:21">
      <c r="A347" s="28"/>
      <c r="B347" s="32" t="s">
        <v>284</v>
      </c>
      <c r="C347" s="60">
        <v>4.6833</v>
      </c>
      <c r="D347" s="29">
        <f t="shared" si="240"/>
        <v>0.23416499999999998</v>
      </c>
      <c r="E347" s="81">
        <f t="shared" si="241"/>
        <v>0</v>
      </c>
      <c r="F347" s="29">
        <f t="shared" si="242"/>
        <v>0.46832999999999997</v>
      </c>
      <c r="G347" s="81">
        <v>0</v>
      </c>
      <c r="H347" s="81">
        <f t="shared" si="243"/>
        <v>0</v>
      </c>
      <c r="I347" s="60">
        <v>4.6833</v>
      </c>
      <c r="J347" s="81">
        <v>0</v>
      </c>
      <c r="K347" s="29">
        <f t="shared" si="244"/>
        <v>0.70249499999999998</v>
      </c>
      <c r="L347" s="29">
        <f t="shared" si="248"/>
        <v>0.11708249999999999</v>
      </c>
      <c r="M347">
        <v>5</v>
      </c>
      <c r="N347">
        <v>0</v>
      </c>
      <c r="O347">
        <v>10</v>
      </c>
      <c r="P347">
        <v>0</v>
      </c>
      <c r="Q347">
        <v>0</v>
      </c>
      <c r="R347">
        <v>100</v>
      </c>
      <c r="S347">
        <v>0</v>
      </c>
      <c r="U347">
        <v>2.5</v>
      </c>
    </row>
    <row r="348" spans="1:21">
      <c r="A348" s="166" t="s">
        <v>114</v>
      </c>
      <c r="B348" s="167"/>
      <c r="C348" s="41">
        <f>SUM(C315:C347)</f>
        <v>30.637000000000011</v>
      </c>
      <c r="D348" s="41">
        <f t="shared" ref="D348:L348" si="249">SUM(D315:D347)</f>
        <v>1.4881399999999998</v>
      </c>
      <c r="E348" s="41">
        <f t="shared" si="249"/>
        <v>0.17395999999999998</v>
      </c>
      <c r="F348" s="41">
        <f t="shared" si="249"/>
        <v>3.2203299999999992</v>
      </c>
      <c r="G348" s="82">
        <f t="shared" si="249"/>
        <v>0</v>
      </c>
      <c r="H348" s="41">
        <f t="shared" si="249"/>
        <v>2.1236849999999996</v>
      </c>
      <c r="I348" s="41">
        <f t="shared" si="249"/>
        <v>27.038500000000006</v>
      </c>
      <c r="J348" s="82">
        <f t="shared" si="249"/>
        <v>0</v>
      </c>
      <c r="K348" s="41">
        <f t="shared" si="249"/>
        <v>7.0061149999999994</v>
      </c>
      <c r="L348" s="41">
        <f t="shared" si="249"/>
        <v>0.17553374999999999</v>
      </c>
    </row>
    <row r="349" spans="1:21">
      <c r="A349" s="168" t="s">
        <v>372</v>
      </c>
      <c r="B349" s="169"/>
      <c r="C349" s="176"/>
      <c r="D349" s="29"/>
      <c r="E349" s="29"/>
      <c r="F349" s="29"/>
      <c r="G349" s="29"/>
      <c r="H349" s="29"/>
      <c r="I349" s="37"/>
      <c r="J349" s="29"/>
      <c r="K349" s="29"/>
      <c r="L349" s="29"/>
    </row>
    <row r="350" spans="1:21">
      <c r="A350" s="28"/>
      <c r="B350" s="32" t="s">
        <v>119</v>
      </c>
      <c r="C350" s="60">
        <v>1.105</v>
      </c>
      <c r="D350" s="29">
        <f t="shared" ref="D350:D357" si="250">C350*M350/100</f>
        <v>5.525E-2</v>
      </c>
      <c r="E350" s="81">
        <f t="shared" si="241"/>
        <v>0</v>
      </c>
      <c r="F350" s="29">
        <f t="shared" ref="F350:F357" si="251">C350*O350/100</f>
        <v>0.1105</v>
      </c>
      <c r="G350" s="81">
        <v>0</v>
      </c>
      <c r="H350" s="29">
        <f t="shared" ref="H350:H357" si="252">C350*Q350/100</f>
        <v>0.1105</v>
      </c>
      <c r="I350" s="60">
        <v>1.105</v>
      </c>
      <c r="J350" s="81">
        <v>0</v>
      </c>
      <c r="K350" s="29">
        <f t="shared" ref="K350:K357" si="253">SUM(D350:H350)</f>
        <v>0.27625</v>
      </c>
      <c r="L350" s="81">
        <f t="shared" ref="L350:L352" si="254">C350*U350/100</f>
        <v>0</v>
      </c>
      <c r="M350">
        <v>5</v>
      </c>
      <c r="N350">
        <v>0</v>
      </c>
      <c r="O350">
        <v>10</v>
      </c>
      <c r="P350">
        <v>0</v>
      </c>
      <c r="Q350">
        <v>10</v>
      </c>
      <c r="R350">
        <v>100</v>
      </c>
      <c r="S350">
        <v>0</v>
      </c>
      <c r="U350">
        <v>0</v>
      </c>
    </row>
    <row r="351" spans="1:21">
      <c r="A351" s="28"/>
      <c r="B351" s="32" t="s">
        <v>313</v>
      </c>
      <c r="C351" s="60">
        <v>2.12</v>
      </c>
      <c r="D351" s="29">
        <f t="shared" si="250"/>
        <v>0.21200000000000002</v>
      </c>
      <c r="E351" s="29">
        <f t="shared" si="241"/>
        <v>4.24E-2</v>
      </c>
      <c r="F351" s="29">
        <f t="shared" si="251"/>
        <v>0.21200000000000002</v>
      </c>
      <c r="G351" s="81">
        <v>0</v>
      </c>
      <c r="H351" s="29">
        <f t="shared" si="252"/>
        <v>0.21200000000000002</v>
      </c>
      <c r="I351" s="60">
        <v>2.12</v>
      </c>
      <c r="J351" s="81">
        <v>0</v>
      </c>
      <c r="K351" s="29">
        <f t="shared" si="253"/>
        <v>0.67840000000000011</v>
      </c>
      <c r="L351" s="81">
        <f t="shared" si="254"/>
        <v>0</v>
      </c>
      <c r="M351">
        <v>10</v>
      </c>
      <c r="N351">
        <v>2</v>
      </c>
      <c r="O351">
        <v>10</v>
      </c>
      <c r="P351">
        <v>0</v>
      </c>
      <c r="Q351">
        <v>10</v>
      </c>
      <c r="R351">
        <v>100</v>
      </c>
      <c r="S351">
        <v>0</v>
      </c>
      <c r="U351">
        <v>0</v>
      </c>
    </row>
    <row r="352" spans="1:21">
      <c r="A352" s="28"/>
      <c r="B352" s="32" t="s">
        <v>208</v>
      </c>
      <c r="C352" s="60">
        <v>3.2008000000000001</v>
      </c>
      <c r="D352" s="29">
        <f t="shared" si="250"/>
        <v>0.16004000000000002</v>
      </c>
      <c r="E352" s="81">
        <f t="shared" si="241"/>
        <v>0</v>
      </c>
      <c r="F352" s="29">
        <f t="shared" si="251"/>
        <v>0.32008000000000003</v>
      </c>
      <c r="G352" s="81">
        <v>0</v>
      </c>
      <c r="H352" s="29">
        <f t="shared" si="252"/>
        <v>0.32008000000000003</v>
      </c>
      <c r="I352" s="60">
        <v>3.2008000000000001</v>
      </c>
      <c r="J352" s="81">
        <v>0</v>
      </c>
      <c r="K352" s="29">
        <f t="shared" si="253"/>
        <v>0.80020000000000002</v>
      </c>
      <c r="L352" s="81">
        <f t="shared" si="254"/>
        <v>0</v>
      </c>
      <c r="M352">
        <v>5</v>
      </c>
      <c r="N352">
        <v>0</v>
      </c>
      <c r="O352">
        <v>10</v>
      </c>
      <c r="P352">
        <v>0</v>
      </c>
      <c r="Q352">
        <v>10</v>
      </c>
      <c r="R352">
        <v>100</v>
      </c>
      <c r="S352">
        <v>0</v>
      </c>
      <c r="U352">
        <v>0</v>
      </c>
    </row>
    <row r="353" spans="1:21">
      <c r="A353" s="28"/>
      <c r="B353" s="32" t="s">
        <v>358</v>
      </c>
      <c r="C353" s="60">
        <v>1.21</v>
      </c>
      <c r="D353" s="29">
        <f t="shared" si="250"/>
        <v>0.121</v>
      </c>
      <c r="E353" s="81">
        <f t="shared" si="241"/>
        <v>0</v>
      </c>
      <c r="F353" s="29">
        <f t="shared" si="251"/>
        <v>0.121</v>
      </c>
      <c r="G353" s="81">
        <v>0</v>
      </c>
      <c r="H353" s="29">
        <f t="shared" si="252"/>
        <v>0.121</v>
      </c>
      <c r="I353" s="60">
        <v>1.21</v>
      </c>
      <c r="J353" s="81">
        <v>0</v>
      </c>
      <c r="K353" s="29">
        <f t="shared" si="253"/>
        <v>0.36299999999999999</v>
      </c>
      <c r="L353" s="29">
        <f t="shared" ref="L353:L357" si="255">C353*U353/100</f>
        <v>3.0249999999999999E-2</v>
      </c>
      <c r="M353">
        <v>10</v>
      </c>
      <c r="N353">
        <v>0</v>
      </c>
      <c r="O353">
        <v>10</v>
      </c>
      <c r="P353">
        <v>0</v>
      </c>
      <c r="Q353">
        <v>10</v>
      </c>
      <c r="R353">
        <v>100</v>
      </c>
      <c r="S353">
        <v>0</v>
      </c>
      <c r="U353">
        <v>2.5</v>
      </c>
    </row>
    <row r="354" spans="1:21">
      <c r="A354" s="28"/>
      <c r="B354" s="32" t="s">
        <v>227</v>
      </c>
      <c r="C354" s="60">
        <v>3.4</v>
      </c>
      <c r="D354" s="29">
        <f t="shared" si="250"/>
        <v>0.34</v>
      </c>
      <c r="E354" s="29">
        <f t="shared" si="241"/>
        <v>6.8000000000000005E-2</v>
      </c>
      <c r="F354" s="29">
        <f t="shared" si="251"/>
        <v>0.34</v>
      </c>
      <c r="G354" s="81">
        <v>0</v>
      </c>
      <c r="H354" s="29">
        <f t="shared" si="252"/>
        <v>0.34</v>
      </c>
      <c r="I354" s="60">
        <v>3.4</v>
      </c>
      <c r="J354" s="81">
        <v>0</v>
      </c>
      <c r="K354" s="29">
        <f t="shared" si="253"/>
        <v>1.0880000000000001</v>
      </c>
      <c r="L354" s="81">
        <f t="shared" si="255"/>
        <v>0</v>
      </c>
      <c r="M354">
        <v>10</v>
      </c>
      <c r="N354">
        <v>2</v>
      </c>
      <c r="O354">
        <v>10</v>
      </c>
      <c r="P354">
        <v>0</v>
      </c>
      <c r="Q354">
        <v>10</v>
      </c>
      <c r="R354">
        <v>100</v>
      </c>
      <c r="S354">
        <v>0</v>
      </c>
      <c r="U354">
        <v>0</v>
      </c>
    </row>
    <row r="355" spans="1:21">
      <c r="A355" s="28"/>
      <c r="B355" s="32" t="s">
        <v>343</v>
      </c>
      <c r="C355" s="60">
        <v>2.46</v>
      </c>
      <c r="D355" s="29">
        <f t="shared" si="250"/>
        <v>0.12300000000000001</v>
      </c>
      <c r="E355" s="81">
        <f t="shared" si="241"/>
        <v>0</v>
      </c>
      <c r="F355" s="29">
        <f t="shared" si="251"/>
        <v>0.24600000000000002</v>
      </c>
      <c r="G355" s="81">
        <v>0</v>
      </c>
      <c r="H355" s="29">
        <f t="shared" si="252"/>
        <v>0.24600000000000002</v>
      </c>
      <c r="I355" s="60">
        <v>2.46</v>
      </c>
      <c r="J355" s="81">
        <v>0</v>
      </c>
      <c r="K355" s="29">
        <f t="shared" si="253"/>
        <v>0.6150000000000001</v>
      </c>
      <c r="L355" s="81">
        <f t="shared" si="255"/>
        <v>0</v>
      </c>
      <c r="M355">
        <v>5</v>
      </c>
      <c r="N355">
        <v>0</v>
      </c>
      <c r="O355">
        <v>10</v>
      </c>
      <c r="P355">
        <v>0</v>
      </c>
      <c r="Q355">
        <v>10</v>
      </c>
      <c r="R355">
        <v>100</v>
      </c>
      <c r="S355">
        <v>0</v>
      </c>
      <c r="U355">
        <v>0</v>
      </c>
    </row>
    <row r="356" spans="1:21">
      <c r="A356" s="28"/>
      <c r="B356" s="32" t="s">
        <v>193</v>
      </c>
      <c r="C356" s="60">
        <v>4.3</v>
      </c>
      <c r="D356" s="29">
        <f t="shared" si="250"/>
        <v>0.215</v>
      </c>
      <c r="E356" s="81">
        <f t="shared" si="241"/>
        <v>0</v>
      </c>
      <c r="F356" s="29">
        <f t="shared" si="251"/>
        <v>0.43</v>
      </c>
      <c r="G356" s="81">
        <v>0</v>
      </c>
      <c r="H356" s="29">
        <f t="shared" si="252"/>
        <v>0.43</v>
      </c>
      <c r="I356" s="60">
        <v>4.3</v>
      </c>
      <c r="J356" s="81">
        <v>0</v>
      </c>
      <c r="K356" s="29">
        <f t="shared" si="253"/>
        <v>1.075</v>
      </c>
      <c r="L356" s="81">
        <f t="shared" si="255"/>
        <v>0</v>
      </c>
      <c r="M356">
        <v>5</v>
      </c>
      <c r="N356">
        <v>0</v>
      </c>
      <c r="O356">
        <v>10</v>
      </c>
      <c r="P356">
        <v>0</v>
      </c>
      <c r="Q356">
        <v>10</v>
      </c>
      <c r="R356">
        <v>100</v>
      </c>
      <c r="S356">
        <v>0</v>
      </c>
      <c r="U356">
        <v>0</v>
      </c>
    </row>
    <row r="357" spans="1:21">
      <c r="A357" s="28"/>
      <c r="B357" s="32" t="s">
        <v>355</v>
      </c>
      <c r="C357" s="60">
        <v>1.47</v>
      </c>
      <c r="D357" s="29">
        <f t="shared" si="250"/>
        <v>0.14699999999999999</v>
      </c>
      <c r="E357" s="29">
        <f t="shared" si="241"/>
        <v>2.9399999999999999E-2</v>
      </c>
      <c r="F357" s="29">
        <f t="shared" si="251"/>
        <v>0.14699999999999999</v>
      </c>
      <c r="G357" s="81">
        <v>0</v>
      </c>
      <c r="H357" s="81">
        <f t="shared" si="252"/>
        <v>0</v>
      </c>
      <c r="I357" s="60">
        <v>1.47</v>
      </c>
      <c r="J357" s="81">
        <v>0</v>
      </c>
      <c r="K357" s="29">
        <f t="shared" si="253"/>
        <v>0.32340000000000002</v>
      </c>
      <c r="L357" s="81">
        <f t="shared" si="255"/>
        <v>0</v>
      </c>
      <c r="M357">
        <v>10</v>
      </c>
      <c r="N357">
        <v>2</v>
      </c>
      <c r="O357">
        <v>10</v>
      </c>
      <c r="P357">
        <v>0</v>
      </c>
      <c r="Q357">
        <v>0</v>
      </c>
      <c r="R357">
        <v>100</v>
      </c>
      <c r="S357">
        <v>0</v>
      </c>
      <c r="U357">
        <v>0</v>
      </c>
    </row>
    <row r="358" spans="1:21">
      <c r="A358" s="166" t="s">
        <v>114</v>
      </c>
      <c r="B358" s="167"/>
      <c r="C358" s="41">
        <f>SUM(C350:C357)</f>
        <v>19.265799999999999</v>
      </c>
      <c r="D358" s="41">
        <f t="shared" ref="D358:L358" si="256">SUM(D350:D357)</f>
        <v>1.3732900000000001</v>
      </c>
      <c r="E358" s="41">
        <f t="shared" si="256"/>
        <v>0.13980000000000001</v>
      </c>
      <c r="F358" s="41">
        <f t="shared" si="256"/>
        <v>1.92658</v>
      </c>
      <c r="G358" s="82">
        <f t="shared" si="256"/>
        <v>0</v>
      </c>
      <c r="H358" s="41">
        <f t="shared" si="256"/>
        <v>1.7795799999999999</v>
      </c>
      <c r="I358" s="41">
        <f t="shared" si="256"/>
        <v>19.265799999999999</v>
      </c>
      <c r="J358" s="82">
        <f t="shared" si="256"/>
        <v>0</v>
      </c>
      <c r="K358" s="41">
        <f t="shared" si="256"/>
        <v>5.2192500000000006</v>
      </c>
      <c r="L358" s="41">
        <f t="shared" si="256"/>
        <v>3.0249999999999999E-2</v>
      </c>
    </row>
    <row r="359" spans="1:21" ht="15" customHeight="1">
      <c r="A359" s="85" t="s">
        <v>115</v>
      </c>
      <c r="B359" s="86"/>
      <c r="C359" s="87">
        <f>SUM(C358,C348,C313,C307,C297,C286,C273,C267,C258,C250,C226,C215,C197,C187,C179,C172,C149,C145,C139,C134,C127,C121,C117,C112,C106,C100,C97,C82,C72,C63,C50,C47,C38,C29,C26,C20,C16,C7)</f>
        <v>1097.49</v>
      </c>
      <c r="D359" s="87">
        <f t="shared" ref="D359:L359" si="257">SUM(D358,D348,D313,D307,D297,D286,D273,D267,D258,D250,D226,D215,D197,D187,D179,D172,D149,D145,D139,D134,D127,D121,D117,D112,D106,D100,D97,D82,D72,D63,D50,D47,D38,D29,D26,D20,D16,D7)</f>
        <v>73.536145000000005</v>
      </c>
      <c r="E359" s="87">
        <f t="shared" si="257"/>
        <v>9.9540209999999991</v>
      </c>
      <c r="F359" s="87">
        <f t="shared" si="257"/>
        <v>109.251475</v>
      </c>
      <c r="G359" s="88">
        <f t="shared" si="257"/>
        <v>0</v>
      </c>
      <c r="H359" s="87">
        <f t="shared" si="257"/>
        <v>94.412514000000016</v>
      </c>
      <c r="I359" s="87">
        <f t="shared" si="257"/>
        <v>847.77800000000002</v>
      </c>
      <c r="J359" s="87">
        <f t="shared" si="257"/>
        <v>18.600300000000001</v>
      </c>
      <c r="K359" s="87">
        <f t="shared" si="257"/>
        <v>287.154155</v>
      </c>
      <c r="L359" s="87">
        <f t="shared" si="257"/>
        <v>7.6383762500000012</v>
      </c>
    </row>
    <row r="360" spans="1:21" ht="15" customHeight="1">
      <c r="A360" s="89"/>
      <c r="B360" s="90"/>
      <c r="C360" s="91"/>
      <c r="D360" s="91"/>
      <c r="E360" s="91"/>
      <c r="F360" s="91"/>
      <c r="G360" s="92"/>
      <c r="H360" s="91"/>
      <c r="I360" s="91"/>
      <c r="J360" s="91"/>
      <c r="K360" s="91"/>
      <c r="L360" s="91"/>
    </row>
  </sheetData>
  <autoFilter ref="A3:L360"/>
  <mergeCells count="79">
    <mergeCell ref="A27:C27"/>
    <mergeCell ref="A1:C1"/>
    <mergeCell ref="D1:K1"/>
    <mergeCell ref="L1:L2"/>
    <mergeCell ref="A4:C4"/>
    <mergeCell ref="A7:B7"/>
    <mergeCell ref="A8:C8"/>
    <mergeCell ref="A16:B16"/>
    <mergeCell ref="A17:C17"/>
    <mergeCell ref="A20:B20"/>
    <mergeCell ref="A21:C21"/>
    <mergeCell ref="A26:B26"/>
    <mergeCell ref="A73:C73"/>
    <mergeCell ref="A29:B29"/>
    <mergeCell ref="A30:C30"/>
    <mergeCell ref="A38:B38"/>
    <mergeCell ref="A39:C39"/>
    <mergeCell ref="A47:B47"/>
    <mergeCell ref="A48:C48"/>
    <mergeCell ref="A50:B50"/>
    <mergeCell ref="A51:C51"/>
    <mergeCell ref="A63:B63"/>
    <mergeCell ref="A64:C64"/>
    <mergeCell ref="A72:B72"/>
    <mergeCell ref="A118:C118"/>
    <mergeCell ref="A82:B82"/>
    <mergeCell ref="A83:C83"/>
    <mergeCell ref="A97:B97"/>
    <mergeCell ref="A98:C98"/>
    <mergeCell ref="A100:B100"/>
    <mergeCell ref="A101:C101"/>
    <mergeCell ref="A106:B106"/>
    <mergeCell ref="A107:C107"/>
    <mergeCell ref="A112:B112"/>
    <mergeCell ref="A113:C113"/>
    <mergeCell ref="A117:B117"/>
    <mergeCell ref="A150:C150"/>
    <mergeCell ref="A121:B121"/>
    <mergeCell ref="A122:C122"/>
    <mergeCell ref="A127:B127"/>
    <mergeCell ref="A128:C128"/>
    <mergeCell ref="A134:B134"/>
    <mergeCell ref="A135:C135"/>
    <mergeCell ref="A139:B139"/>
    <mergeCell ref="A140:C140"/>
    <mergeCell ref="A145:B145"/>
    <mergeCell ref="A146:C146"/>
    <mergeCell ref="A149:B149"/>
    <mergeCell ref="A227:C227"/>
    <mergeCell ref="A172:B172"/>
    <mergeCell ref="A173:C173"/>
    <mergeCell ref="A179:B179"/>
    <mergeCell ref="A180:C180"/>
    <mergeCell ref="A187:B187"/>
    <mergeCell ref="A188:C188"/>
    <mergeCell ref="A197:B197"/>
    <mergeCell ref="A198:C198"/>
    <mergeCell ref="A215:B215"/>
    <mergeCell ref="A216:C216"/>
    <mergeCell ref="A226:B226"/>
    <mergeCell ref="A298:C298"/>
    <mergeCell ref="A250:B250"/>
    <mergeCell ref="A251:C251"/>
    <mergeCell ref="A258:B258"/>
    <mergeCell ref="A259:C259"/>
    <mergeCell ref="A267:B267"/>
    <mergeCell ref="A268:C268"/>
    <mergeCell ref="A273:B273"/>
    <mergeCell ref="A274:C274"/>
    <mergeCell ref="A286:B286"/>
    <mergeCell ref="A287:C287"/>
    <mergeCell ref="A297:B297"/>
    <mergeCell ref="A358:B358"/>
    <mergeCell ref="A307:B307"/>
    <mergeCell ref="A308:C308"/>
    <mergeCell ref="A313:B313"/>
    <mergeCell ref="A314:C314"/>
    <mergeCell ref="A348:B348"/>
    <mergeCell ref="A349:C349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9"/>
  <sheetViews>
    <sheetView topLeftCell="A220" workbookViewId="0">
      <selection activeCell="D4" sqref="D4:D248"/>
    </sheetView>
  </sheetViews>
  <sheetFormatPr defaultRowHeight="15"/>
  <cols>
    <col min="1" max="1" width="8.85546875" customWidth="1"/>
    <col min="2" max="2" width="12.140625" customWidth="1"/>
    <col min="3" max="3" width="9.42578125" customWidth="1"/>
    <col min="4" max="4" width="11.7109375" customWidth="1"/>
    <col min="5" max="5" width="9.5703125" style="47" bestFit="1" customWidth="1"/>
  </cols>
  <sheetData>
    <row r="1" spans="1:5" ht="28.5">
      <c r="A1" s="34" t="s">
        <v>1</v>
      </c>
      <c r="B1" s="34" t="s">
        <v>2</v>
      </c>
      <c r="C1" s="34" t="s">
        <v>3</v>
      </c>
      <c r="D1" s="10"/>
    </row>
    <row r="2" spans="1:5">
      <c r="A2" s="14">
        <v>0</v>
      </c>
      <c r="B2" s="14">
        <v>1</v>
      </c>
      <c r="C2" s="14">
        <v>2</v>
      </c>
      <c r="D2" s="14"/>
    </row>
    <row r="3" spans="1:5">
      <c r="A3" s="168" t="s">
        <v>150</v>
      </c>
      <c r="B3" s="169"/>
      <c r="C3" s="176"/>
      <c r="D3" s="28"/>
    </row>
    <row r="4" spans="1:5">
      <c r="A4" s="28"/>
      <c r="B4" s="32" t="s">
        <v>17</v>
      </c>
      <c r="C4" s="37">
        <v>15.1</v>
      </c>
      <c r="D4" s="2">
        <f>E4*C4/100</f>
        <v>1.51</v>
      </c>
      <c r="E4" s="47">
        <v>10</v>
      </c>
    </row>
    <row r="5" spans="1:5" ht="15" customHeight="1">
      <c r="A5" s="28"/>
      <c r="B5" s="32" t="s">
        <v>131</v>
      </c>
      <c r="C5" s="37">
        <v>29.26</v>
      </c>
      <c r="D5" s="2">
        <f>E5*C5/100</f>
        <v>2.9260000000000002</v>
      </c>
      <c r="E5" s="47">
        <v>10</v>
      </c>
    </row>
    <row r="6" spans="1:5">
      <c r="A6" s="28"/>
      <c r="B6" s="32" t="s">
        <v>48</v>
      </c>
      <c r="C6" s="37">
        <v>6.5</v>
      </c>
      <c r="D6" s="2">
        <f t="shared" ref="D6:D8" si="0">E6*C6/100</f>
        <v>1.3</v>
      </c>
      <c r="E6" s="47">
        <v>20</v>
      </c>
    </row>
    <row r="7" spans="1:5">
      <c r="A7" s="28"/>
      <c r="B7" s="32" t="s">
        <v>65</v>
      </c>
      <c r="C7" s="37">
        <v>6</v>
      </c>
      <c r="D7" s="48">
        <f t="shared" si="0"/>
        <v>7.4999999999999997E-2</v>
      </c>
      <c r="E7" s="47">
        <v>1.25</v>
      </c>
    </row>
    <row r="8" spans="1:5">
      <c r="A8" s="28"/>
      <c r="B8" s="32" t="s">
        <v>88</v>
      </c>
      <c r="C8" s="37">
        <v>3</v>
      </c>
      <c r="D8" s="48">
        <f t="shared" si="0"/>
        <v>3.7499999999999999E-2</v>
      </c>
      <c r="E8" s="47">
        <v>1.25</v>
      </c>
    </row>
    <row r="9" spans="1:5">
      <c r="A9" s="166" t="s">
        <v>114</v>
      </c>
      <c r="B9" s="167"/>
      <c r="C9" s="39">
        <f>SUM(C4:C8)</f>
        <v>59.86</v>
      </c>
      <c r="D9" s="49"/>
    </row>
    <row r="10" spans="1:5">
      <c r="A10" s="168" t="s">
        <v>153</v>
      </c>
      <c r="B10" s="169"/>
      <c r="C10" s="176"/>
      <c r="D10" s="48"/>
    </row>
    <row r="11" spans="1:5">
      <c r="A11" s="31"/>
      <c r="B11" s="32" t="s">
        <v>116</v>
      </c>
      <c r="C11" s="40">
        <v>4.1100000000000003</v>
      </c>
      <c r="D11" s="48" t="s">
        <v>11</v>
      </c>
    </row>
    <row r="12" spans="1:5">
      <c r="A12" s="31"/>
      <c r="B12" s="32" t="s">
        <v>151</v>
      </c>
      <c r="C12" s="40">
        <v>8</v>
      </c>
      <c r="D12" s="48">
        <f t="shared" ref="D12:D75" si="1">E12*C12/100</f>
        <v>0.1</v>
      </c>
      <c r="E12" s="47">
        <v>1.25</v>
      </c>
    </row>
    <row r="13" spans="1:5">
      <c r="A13" s="31"/>
      <c r="B13" s="32" t="s">
        <v>122</v>
      </c>
      <c r="C13" s="40">
        <v>21.18</v>
      </c>
      <c r="D13" s="2" t="s">
        <v>11</v>
      </c>
    </row>
    <row r="14" spans="1:5">
      <c r="A14" s="31"/>
      <c r="B14" s="32" t="s">
        <v>152</v>
      </c>
      <c r="C14" s="40">
        <v>8.57</v>
      </c>
      <c r="D14" s="2">
        <f t="shared" si="1"/>
        <v>0.21425</v>
      </c>
      <c r="E14" s="47">
        <v>2.5</v>
      </c>
    </row>
    <row r="15" spans="1:5" ht="15" customHeight="1">
      <c r="A15" s="166" t="s">
        <v>114</v>
      </c>
      <c r="B15" s="167"/>
      <c r="C15" s="39">
        <f>SUM(C11:C14)</f>
        <v>41.86</v>
      </c>
      <c r="D15" s="2"/>
    </row>
    <row r="16" spans="1:5">
      <c r="A16" s="168" t="s">
        <v>154</v>
      </c>
      <c r="B16" s="169"/>
      <c r="C16" s="176"/>
      <c r="D16" s="2"/>
    </row>
    <row r="17" spans="1:5">
      <c r="A17" s="31"/>
      <c r="B17" s="32" t="s">
        <v>130</v>
      </c>
      <c r="C17" s="40">
        <v>8.27</v>
      </c>
      <c r="D17" s="2">
        <f t="shared" si="1"/>
        <v>0.41349999999999992</v>
      </c>
      <c r="E17" s="47">
        <v>5</v>
      </c>
    </row>
    <row r="18" spans="1:5">
      <c r="A18" s="31"/>
      <c r="B18" s="32" t="s">
        <v>70</v>
      </c>
      <c r="C18" s="40">
        <v>17.670000000000002</v>
      </c>
      <c r="D18" s="2">
        <f t="shared" si="1"/>
        <v>1.7670000000000001</v>
      </c>
      <c r="E18" s="47">
        <v>10</v>
      </c>
    </row>
    <row r="19" spans="1:5" ht="15" customHeight="1">
      <c r="A19" s="31"/>
      <c r="B19" s="32" t="s">
        <v>39</v>
      </c>
      <c r="C19" s="40">
        <v>13.6</v>
      </c>
      <c r="D19" s="2" t="s">
        <v>11</v>
      </c>
    </row>
    <row r="20" spans="1:5">
      <c r="A20" s="166" t="s">
        <v>114</v>
      </c>
      <c r="B20" s="167"/>
      <c r="C20" s="39">
        <f>SUM(C17:C19)</f>
        <v>39.54</v>
      </c>
      <c r="D20" s="2"/>
    </row>
    <row r="21" spans="1:5">
      <c r="A21" s="168" t="s">
        <v>155</v>
      </c>
      <c r="B21" s="169"/>
      <c r="C21" s="170"/>
      <c r="D21" s="2"/>
    </row>
    <row r="22" spans="1:5">
      <c r="A22" s="31"/>
      <c r="B22" s="32" t="s">
        <v>21</v>
      </c>
      <c r="C22" s="42">
        <v>33.26</v>
      </c>
      <c r="D22" s="2">
        <f t="shared" si="1"/>
        <v>1.6629999999999998</v>
      </c>
      <c r="E22" s="47">
        <v>5</v>
      </c>
    </row>
    <row r="23" spans="1:5" ht="15" customHeight="1">
      <c r="A23" s="166" t="s">
        <v>114</v>
      </c>
      <c r="B23" s="167"/>
      <c r="C23" s="38">
        <v>33.26</v>
      </c>
      <c r="D23" s="2"/>
    </row>
    <row r="24" spans="1:5">
      <c r="A24" s="168" t="s">
        <v>156</v>
      </c>
      <c r="B24" s="169"/>
      <c r="C24" s="176"/>
      <c r="D24" s="2"/>
    </row>
    <row r="25" spans="1:5">
      <c r="A25" s="31"/>
      <c r="B25" s="32" t="s">
        <v>77</v>
      </c>
      <c r="C25" s="40">
        <v>48.75</v>
      </c>
      <c r="D25" s="2">
        <f t="shared" si="1"/>
        <v>4.875</v>
      </c>
      <c r="E25" s="47">
        <v>10</v>
      </c>
    </row>
    <row r="26" spans="1:5" ht="15" customHeight="1">
      <c r="A26" s="31"/>
      <c r="B26" s="32" t="s">
        <v>57</v>
      </c>
      <c r="C26" s="40">
        <v>2.9999999999999996</v>
      </c>
      <c r="D26" s="2" t="s">
        <v>11</v>
      </c>
    </row>
    <row r="27" spans="1:5">
      <c r="A27" s="166" t="s">
        <v>114</v>
      </c>
      <c r="B27" s="167"/>
      <c r="C27" s="39">
        <f>SUM(C25:C26)</f>
        <v>51.75</v>
      </c>
      <c r="D27" s="2"/>
    </row>
    <row r="28" spans="1:5">
      <c r="A28" s="168" t="s">
        <v>157</v>
      </c>
      <c r="B28" s="169"/>
      <c r="C28" s="170"/>
      <c r="D28" s="2"/>
    </row>
    <row r="29" spans="1:5">
      <c r="A29" s="31"/>
      <c r="B29" s="32" t="s">
        <v>135</v>
      </c>
      <c r="C29" s="42">
        <v>50.68</v>
      </c>
      <c r="D29" s="2">
        <f t="shared" si="1"/>
        <v>2.5340000000000003</v>
      </c>
      <c r="E29" s="47">
        <v>5</v>
      </c>
    </row>
    <row r="30" spans="1:5">
      <c r="A30" s="166" t="s">
        <v>114</v>
      </c>
      <c r="B30" s="167"/>
      <c r="C30" s="38">
        <v>50.68</v>
      </c>
      <c r="D30" s="2"/>
    </row>
    <row r="31" spans="1:5" ht="15" customHeight="1">
      <c r="A31" s="168" t="s">
        <v>158</v>
      </c>
      <c r="B31" s="169"/>
      <c r="C31" s="176"/>
      <c r="D31" s="2"/>
    </row>
    <row r="32" spans="1:5">
      <c r="A32" s="31"/>
      <c r="B32" s="32" t="s">
        <v>172</v>
      </c>
      <c r="C32" s="40">
        <v>9.0399999999999991</v>
      </c>
      <c r="D32" s="2">
        <f t="shared" si="1"/>
        <v>0.45199999999999996</v>
      </c>
      <c r="E32" s="47">
        <v>5</v>
      </c>
    </row>
    <row r="33" spans="1:5">
      <c r="A33" s="35"/>
      <c r="B33" s="32" t="s">
        <v>132</v>
      </c>
      <c r="C33" s="40">
        <v>9</v>
      </c>
      <c r="D33" s="2">
        <f t="shared" si="1"/>
        <v>0.45</v>
      </c>
      <c r="E33" s="47">
        <v>5</v>
      </c>
    </row>
    <row r="34" spans="1:5" ht="15" customHeight="1">
      <c r="A34" s="35"/>
      <c r="B34" s="32" t="s">
        <v>173</v>
      </c>
      <c r="C34" s="40">
        <v>5.42</v>
      </c>
      <c r="D34" s="2">
        <f t="shared" si="1"/>
        <v>0.54200000000000004</v>
      </c>
      <c r="E34" s="47">
        <v>10</v>
      </c>
    </row>
    <row r="35" spans="1:5">
      <c r="A35" s="35"/>
      <c r="B35" s="32" t="s">
        <v>47</v>
      </c>
      <c r="C35" s="40">
        <v>21.57</v>
      </c>
      <c r="D35" s="2">
        <f t="shared" si="1"/>
        <v>0.269625</v>
      </c>
      <c r="E35" s="47">
        <v>1.25</v>
      </c>
    </row>
    <row r="36" spans="1:5">
      <c r="A36" s="35"/>
      <c r="B36" s="32" t="s">
        <v>174</v>
      </c>
      <c r="C36" s="40">
        <v>26.68</v>
      </c>
      <c r="D36" s="2">
        <f t="shared" si="1"/>
        <v>2.6680000000000001</v>
      </c>
      <c r="E36" s="47">
        <v>10</v>
      </c>
    </row>
    <row r="37" spans="1:5">
      <c r="A37" s="35"/>
      <c r="B37" s="32" t="s">
        <v>175</v>
      </c>
      <c r="C37" s="40">
        <v>5.75</v>
      </c>
      <c r="D37" s="2">
        <f t="shared" si="1"/>
        <v>0.57499999999999996</v>
      </c>
      <c r="E37" s="47">
        <v>10</v>
      </c>
    </row>
    <row r="38" spans="1:5">
      <c r="A38" s="35"/>
      <c r="B38" s="32" t="s">
        <v>176</v>
      </c>
      <c r="C38" s="40">
        <v>7</v>
      </c>
      <c r="D38" s="2">
        <f t="shared" si="1"/>
        <v>1.4</v>
      </c>
      <c r="E38" s="47">
        <v>20</v>
      </c>
    </row>
    <row r="39" spans="1:5">
      <c r="A39" s="35"/>
      <c r="B39" s="32" t="s">
        <v>143</v>
      </c>
      <c r="C39" s="40">
        <v>7.17</v>
      </c>
      <c r="D39" s="2" t="s">
        <v>11</v>
      </c>
    </row>
    <row r="40" spans="1:5">
      <c r="A40" s="35"/>
      <c r="B40" s="32" t="s">
        <v>144</v>
      </c>
      <c r="C40" s="40">
        <v>7</v>
      </c>
      <c r="D40" s="2" t="s">
        <v>11</v>
      </c>
    </row>
    <row r="41" spans="1:5">
      <c r="A41" s="35"/>
      <c r="B41" s="32" t="s">
        <v>177</v>
      </c>
      <c r="C41" s="40">
        <v>9.5</v>
      </c>
      <c r="D41" s="2">
        <f t="shared" si="1"/>
        <v>0.11874999999999999</v>
      </c>
      <c r="E41" s="47">
        <v>1.25</v>
      </c>
    </row>
    <row r="42" spans="1:5">
      <c r="A42" s="35"/>
      <c r="B42" s="32" t="s">
        <v>178</v>
      </c>
      <c r="C42" s="40">
        <v>10</v>
      </c>
      <c r="D42" s="2">
        <f t="shared" si="1"/>
        <v>0.125</v>
      </c>
      <c r="E42" s="47">
        <v>1.25</v>
      </c>
    </row>
    <row r="43" spans="1:5">
      <c r="A43" s="166" t="s">
        <v>114</v>
      </c>
      <c r="B43" s="167"/>
      <c r="C43" s="39">
        <f>SUM(C32:C42)</f>
        <v>118.13000000000001</v>
      </c>
      <c r="D43" s="2"/>
    </row>
    <row r="44" spans="1:5">
      <c r="A44" s="168" t="s">
        <v>159</v>
      </c>
      <c r="B44" s="169"/>
      <c r="C44" s="170"/>
      <c r="D44" s="2"/>
    </row>
    <row r="45" spans="1:5">
      <c r="A45" s="28"/>
      <c r="B45" s="32" t="s">
        <v>69</v>
      </c>
      <c r="C45" s="42">
        <v>45.11</v>
      </c>
      <c r="D45" s="2">
        <f t="shared" si="1"/>
        <v>2.2555000000000001</v>
      </c>
      <c r="E45" s="47">
        <v>5</v>
      </c>
    </row>
    <row r="46" spans="1:5">
      <c r="A46" s="166" t="s">
        <v>114</v>
      </c>
      <c r="B46" s="167"/>
      <c r="C46" s="38">
        <v>45.11</v>
      </c>
      <c r="D46" s="2"/>
    </row>
    <row r="47" spans="1:5">
      <c r="A47" s="168" t="s">
        <v>160</v>
      </c>
      <c r="B47" s="169"/>
      <c r="C47" s="170"/>
      <c r="D47" s="2"/>
    </row>
    <row r="48" spans="1:5">
      <c r="A48" s="30"/>
      <c r="B48" s="32" t="s">
        <v>117</v>
      </c>
      <c r="C48" s="42">
        <v>7.44</v>
      </c>
      <c r="D48" s="2">
        <f t="shared" si="1"/>
        <v>0.18600000000000003</v>
      </c>
      <c r="E48" s="47">
        <v>2.5</v>
      </c>
    </row>
    <row r="49" spans="1:5">
      <c r="A49" s="166" t="s">
        <v>114</v>
      </c>
      <c r="B49" s="167"/>
      <c r="C49" s="38">
        <v>7.44</v>
      </c>
      <c r="D49" s="2"/>
    </row>
    <row r="50" spans="1:5">
      <c r="A50" s="168" t="s">
        <v>161</v>
      </c>
      <c r="B50" s="169"/>
      <c r="C50" s="176"/>
      <c r="D50" s="2"/>
    </row>
    <row r="51" spans="1:5">
      <c r="A51" s="30"/>
      <c r="B51" s="32" t="s">
        <v>130</v>
      </c>
      <c r="C51" s="43">
        <v>2.38</v>
      </c>
      <c r="D51" s="2">
        <f t="shared" si="1"/>
        <v>0.11899999999999998</v>
      </c>
      <c r="E51" s="47">
        <v>5</v>
      </c>
    </row>
    <row r="52" spans="1:5">
      <c r="A52" s="30"/>
      <c r="B52" s="32" t="s">
        <v>179</v>
      </c>
      <c r="C52" s="43">
        <v>0.81</v>
      </c>
      <c r="D52" s="2">
        <f t="shared" si="1"/>
        <v>4.0500000000000008E-2</v>
      </c>
      <c r="E52" s="47">
        <v>5</v>
      </c>
    </row>
    <row r="53" spans="1:5">
      <c r="A53" s="30"/>
      <c r="B53" s="32" t="s">
        <v>69</v>
      </c>
      <c r="C53" s="43">
        <v>4.29</v>
      </c>
      <c r="D53" s="2">
        <f t="shared" si="1"/>
        <v>0.42899999999999999</v>
      </c>
      <c r="E53" s="47">
        <v>10</v>
      </c>
    </row>
    <row r="54" spans="1:5">
      <c r="A54" s="30"/>
      <c r="B54" s="32" t="s">
        <v>27</v>
      </c>
      <c r="C54" s="43">
        <v>0.74</v>
      </c>
      <c r="D54" s="2" t="s">
        <v>11</v>
      </c>
    </row>
    <row r="55" spans="1:5">
      <c r="A55" s="30"/>
      <c r="B55" s="32" t="s">
        <v>87</v>
      </c>
      <c r="C55" s="43">
        <v>0.17</v>
      </c>
      <c r="D55" s="2">
        <f t="shared" si="1"/>
        <v>8.5000000000000006E-3</v>
      </c>
      <c r="E55" s="47">
        <v>5</v>
      </c>
    </row>
    <row r="56" spans="1:5">
      <c r="A56" s="30"/>
      <c r="B56" s="32" t="s">
        <v>97</v>
      </c>
      <c r="C56" s="43">
        <v>0.28999999999999998</v>
      </c>
      <c r="D56" s="2">
        <f t="shared" si="1"/>
        <v>3.6249999999999998E-3</v>
      </c>
      <c r="E56" s="47">
        <v>1.25</v>
      </c>
    </row>
    <row r="57" spans="1:5">
      <c r="A57" s="30"/>
      <c r="B57" s="32" t="s">
        <v>180</v>
      </c>
      <c r="C57" s="36">
        <v>17.43</v>
      </c>
      <c r="D57" s="2">
        <f t="shared" si="1"/>
        <v>0.43575000000000003</v>
      </c>
      <c r="E57" s="47">
        <v>2.5</v>
      </c>
    </row>
    <row r="58" spans="1:5">
      <c r="A58" s="30"/>
      <c r="B58" s="32" t="s">
        <v>181</v>
      </c>
      <c r="C58" s="43">
        <v>3.52</v>
      </c>
      <c r="D58" s="2">
        <f t="shared" si="1"/>
        <v>0.17600000000000002</v>
      </c>
      <c r="E58" s="47">
        <v>5</v>
      </c>
    </row>
    <row r="59" spans="1:5">
      <c r="A59" s="30"/>
      <c r="B59" s="32" t="s">
        <v>43</v>
      </c>
      <c r="C59" s="43">
        <v>1</v>
      </c>
      <c r="D59" s="48">
        <f t="shared" si="1"/>
        <v>1.2500000000000001E-2</v>
      </c>
      <c r="E59" s="47">
        <v>1.25</v>
      </c>
    </row>
    <row r="60" spans="1:5">
      <c r="A60" s="30"/>
      <c r="B60" s="32" t="s">
        <v>182</v>
      </c>
      <c r="C60" s="43">
        <v>5.69</v>
      </c>
      <c r="D60" s="48">
        <f t="shared" si="1"/>
        <v>7.1125000000000008E-2</v>
      </c>
      <c r="E60" s="47">
        <v>1.25</v>
      </c>
    </row>
    <row r="61" spans="1:5">
      <c r="A61" s="166" t="s">
        <v>114</v>
      </c>
      <c r="B61" s="167"/>
      <c r="C61" s="39">
        <f>SUM(C51:C60)</f>
        <v>36.32</v>
      </c>
      <c r="D61" s="2"/>
    </row>
    <row r="62" spans="1:5">
      <c r="A62" s="168" t="s">
        <v>162</v>
      </c>
      <c r="B62" s="169"/>
      <c r="C62" s="176"/>
      <c r="D62" s="2"/>
    </row>
    <row r="63" spans="1:5">
      <c r="A63" s="30"/>
      <c r="B63" s="32" t="s">
        <v>131</v>
      </c>
      <c r="C63" s="43">
        <v>0.25</v>
      </c>
      <c r="D63" s="2">
        <f t="shared" si="1"/>
        <v>1.2500000000000001E-2</v>
      </c>
      <c r="E63" s="47">
        <v>5</v>
      </c>
    </row>
    <row r="64" spans="1:5">
      <c r="A64" s="30"/>
      <c r="B64" s="32" t="s">
        <v>119</v>
      </c>
      <c r="C64" s="43">
        <v>0.14000000000000001</v>
      </c>
      <c r="D64" s="2">
        <f t="shared" si="1"/>
        <v>7.000000000000001E-3</v>
      </c>
      <c r="E64" s="47">
        <v>5</v>
      </c>
    </row>
    <row r="65" spans="1:5">
      <c r="A65" s="30"/>
      <c r="B65" s="32" t="s">
        <v>173</v>
      </c>
      <c r="C65" s="43">
        <v>2.3199999999999998</v>
      </c>
      <c r="D65" s="2">
        <f t="shared" si="1"/>
        <v>0.23199999999999998</v>
      </c>
      <c r="E65" s="47">
        <v>10</v>
      </c>
    </row>
    <row r="66" spans="1:5">
      <c r="A66" s="30"/>
      <c r="B66" s="32" t="s">
        <v>24</v>
      </c>
      <c r="C66" s="43">
        <v>0.52</v>
      </c>
      <c r="D66" s="2">
        <f t="shared" si="1"/>
        <v>5.2000000000000005E-2</v>
      </c>
      <c r="E66" s="47">
        <v>10</v>
      </c>
    </row>
    <row r="67" spans="1:5">
      <c r="A67" s="30"/>
      <c r="B67" s="32" t="s">
        <v>47</v>
      </c>
      <c r="C67" s="43">
        <v>2.04</v>
      </c>
      <c r="D67" s="2">
        <f t="shared" si="1"/>
        <v>2.5499999999999998E-2</v>
      </c>
      <c r="E67" s="47">
        <v>1.25</v>
      </c>
    </row>
    <row r="68" spans="1:5">
      <c r="A68" s="30"/>
      <c r="B68" s="32" t="s">
        <v>183</v>
      </c>
      <c r="C68" s="43">
        <v>0.66</v>
      </c>
      <c r="D68" s="2">
        <f t="shared" si="1"/>
        <v>6.6000000000000003E-2</v>
      </c>
      <c r="E68" s="47">
        <v>10</v>
      </c>
    </row>
    <row r="69" spans="1:5">
      <c r="A69" s="30"/>
      <c r="B69" s="32" t="s">
        <v>184</v>
      </c>
      <c r="C69" s="43">
        <v>0.25</v>
      </c>
      <c r="D69" s="2">
        <f t="shared" si="1"/>
        <v>2.5000000000000001E-2</v>
      </c>
      <c r="E69" s="47">
        <v>10</v>
      </c>
    </row>
    <row r="70" spans="1:5">
      <c r="A70" s="30"/>
      <c r="B70" s="32" t="s">
        <v>56</v>
      </c>
      <c r="C70" s="43">
        <v>3.3</v>
      </c>
      <c r="D70" s="2" t="s">
        <v>11</v>
      </c>
    </row>
    <row r="71" spans="1:5">
      <c r="A71" s="30"/>
      <c r="B71" s="32" t="s">
        <v>78</v>
      </c>
      <c r="C71" s="43">
        <v>7.0000000000000007E-2</v>
      </c>
      <c r="D71" s="2" t="s">
        <v>11</v>
      </c>
    </row>
    <row r="72" spans="1:5">
      <c r="A72" s="30"/>
      <c r="B72" s="32" t="s">
        <v>136</v>
      </c>
      <c r="C72" s="43">
        <v>1</v>
      </c>
      <c r="D72" s="2" t="s">
        <v>11</v>
      </c>
    </row>
    <row r="73" spans="1:5" ht="15" customHeight="1">
      <c r="A73" s="30"/>
      <c r="B73" s="32" t="s">
        <v>185</v>
      </c>
      <c r="C73" s="43">
        <v>8.85</v>
      </c>
      <c r="D73" s="2">
        <f t="shared" si="1"/>
        <v>0.110625</v>
      </c>
      <c r="E73" s="47">
        <v>1.25</v>
      </c>
    </row>
    <row r="74" spans="1:5">
      <c r="A74" s="30"/>
      <c r="B74" s="32" t="s">
        <v>186</v>
      </c>
      <c r="C74" s="43">
        <v>0.16</v>
      </c>
      <c r="D74" s="2" t="s">
        <v>11</v>
      </c>
    </row>
    <row r="75" spans="1:5">
      <c r="A75" s="30"/>
      <c r="B75" s="32" t="s">
        <v>187</v>
      </c>
      <c r="C75" s="43">
        <v>0.3</v>
      </c>
      <c r="D75" s="2">
        <f t="shared" si="1"/>
        <v>7.4999999999999997E-3</v>
      </c>
      <c r="E75" s="47">
        <v>2.5</v>
      </c>
    </row>
    <row r="76" spans="1:5">
      <c r="A76" s="30"/>
      <c r="B76" s="32" t="s">
        <v>86</v>
      </c>
      <c r="C76" s="36">
        <v>1.65</v>
      </c>
      <c r="D76" s="2">
        <f t="shared" ref="D76:D139" si="2">E76*C76/100</f>
        <v>8.2500000000000004E-2</v>
      </c>
      <c r="E76" s="47">
        <v>5</v>
      </c>
    </row>
    <row r="77" spans="1:5">
      <c r="A77" s="166" t="s">
        <v>114</v>
      </c>
      <c r="B77" s="167"/>
      <c r="C77" s="38">
        <f>SUM(C63:C76)</f>
        <v>21.509999999999998</v>
      </c>
      <c r="D77" s="2"/>
    </row>
    <row r="78" spans="1:5">
      <c r="A78" s="168" t="s">
        <v>163</v>
      </c>
      <c r="B78" s="169"/>
      <c r="C78" s="176"/>
      <c r="D78" s="2"/>
    </row>
    <row r="79" spans="1:5">
      <c r="A79" s="30"/>
      <c r="B79" s="32" t="s">
        <v>57</v>
      </c>
      <c r="C79" s="43">
        <v>48.12</v>
      </c>
      <c r="D79" s="2" t="s">
        <v>11</v>
      </c>
    </row>
    <row r="80" spans="1:5">
      <c r="A80" s="30"/>
      <c r="B80" s="32" t="s">
        <v>145</v>
      </c>
      <c r="C80" s="43">
        <v>1.8</v>
      </c>
      <c r="D80" s="2" t="s">
        <v>11</v>
      </c>
    </row>
    <row r="81" spans="1:5">
      <c r="A81" s="30"/>
      <c r="B81" s="32" t="s">
        <v>188</v>
      </c>
      <c r="C81" s="43">
        <v>2.2000000000000002</v>
      </c>
      <c r="D81" s="2" t="s">
        <v>11</v>
      </c>
    </row>
    <row r="82" spans="1:5">
      <c r="A82" s="30"/>
      <c r="B82" s="32" t="s">
        <v>120</v>
      </c>
      <c r="C82" s="43">
        <v>0.17</v>
      </c>
      <c r="D82" s="2">
        <f t="shared" si="2"/>
        <v>2.1250000000000002E-3</v>
      </c>
      <c r="E82" s="47">
        <v>1.25</v>
      </c>
    </row>
    <row r="83" spans="1:5">
      <c r="A83" s="30"/>
      <c r="B83" s="32" t="s">
        <v>28</v>
      </c>
      <c r="C83" s="43">
        <v>0.06</v>
      </c>
      <c r="D83" s="2" t="s">
        <v>11</v>
      </c>
    </row>
    <row r="84" spans="1:5">
      <c r="A84" s="30"/>
      <c r="B84" s="32" t="s">
        <v>122</v>
      </c>
      <c r="C84" s="43">
        <v>1.2</v>
      </c>
      <c r="D84" s="2" t="s">
        <v>11</v>
      </c>
    </row>
    <row r="85" spans="1:5">
      <c r="A85" s="30"/>
      <c r="B85" s="32" t="s">
        <v>189</v>
      </c>
      <c r="C85" s="43">
        <v>0.96</v>
      </c>
      <c r="D85" s="2" t="s">
        <v>11</v>
      </c>
    </row>
    <row r="86" spans="1:5">
      <c r="A86" s="30"/>
      <c r="B86" s="32" t="s">
        <v>152</v>
      </c>
      <c r="C86" s="43">
        <v>5.73</v>
      </c>
      <c r="D86" s="2">
        <f t="shared" si="2"/>
        <v>0.14325000000000002</v>
      </c>
      <c r="E86" s="47">
        <v>2.5</v>
      </c>
    </row>
    <row r="87" spans="1:5">
      <c r="A87" s="30"/>
      <c r="B87" s="32" t="s">
        <v>190</v>
      </c>
      <c r="C87" s="43">
        <v>21.88</v>
      </c>
      <c r="D87" s="2">
        <f t="shared" si="2"/>
        <v>0.54699999999999993</v>
      </c>
      <c r="E87" s="47">
        <v>2.5</v>
      </c>
    </row>
    <row r="88" spans="1:5">
      <c r="A88" s="30"/>
      <c r="B88" s="32" t="s">
        <v>191</v>
      </c>
      <c r="C88" s="43">
        <v>9.92</v>
      </c>
      <c r="D88" s="2">
        <f t="shared" si="2"/>
        <v>0.248</v>
      </c>
      <c r="E88" s="47">
        <v>2.5</v>
      </c>
    </row>
    <row r="89" spans="1:5">
      <c r="A89" s="30"/>
      <c r="B89" s="32" t="s">
        <v>192</v>
      </c>
      <c r="C89" s="43">
        <v>4.24</v>
      </c>
      <c r="D89" s="2">
        <f t="shared" si="2"/>
        <v>0.10600000000000001</v>
      </c>
      <c r="E89" s="47">
        <v>2.5</v>
      </c>
    </row>
    <row r="90" spans="1:5">
      <c r="A90" s="30"/>
      <c r="B90" s="32" t="s">
        <v>193</v>
      </c>
      <c r="C90" s="43">
        <v>5.5</v>
      </c>
      <c r="D90" s="2">
        <f t="shared" si="2"/>
        <v>6.8750000000000006E-2</v>
      </c>
      <c r="E90" s="47">
        <v>1.25</v>
      </c>
    </row>
    <row r="91" spans="1:5">
      <c r="A91" s="166" t="s">
        <v>114</v>
      </c>
      <c r="B91" s="167"/>
      <c r="C91" s="39">
        <f>SUM(C79:C90)</f>
        <v>101.78</v>
      </c>
      <c r="D91" s="2"/>
    </row>
    <row r="92" spans="1:5">
      <c r="A92" s="168" t="s">
        <v>164</v>
      </c>
      <c r="B92" s="169"/>
      <c r="C92" s="176"/>
      <c r="D92" s="2"/>
    </row>
    <row r="93" spans="1:5">
      <c r="A93" s="30"/>
      <c r="B93" s="32" t="s">
        <v>44</v>
      </c>
      <c r="C93" s="43">
        <v>0.09</v>
      </c>
      <c r="D93" s="2">
        <f t="shared" si="2"/>
        <v>4.4999999999999997E-3</v>
      </c>
      <c r="E93" s="47">
        <v>5</v>
      </c>
    </row>
    <row r="94" spans="1:5">
      <c r="A94" s="30"/>
      <c r="B94" s="32" t="s">
        <v>130</v>
      </c>
      <c r="C94" s="43">
        <v>3.85</v>
      </c>
      <c r="D94" s="2">
        <f t="shared" si="2"/>
        <v>0.1925</v>
      </c>
      <c r="E94" s="47">
        <v>5</v>
      </c>
    </row>
    <row r="95" spans="1:5">
      <c r="A95" s="30"/>
      <c r="B95" s="32" t="s">
        <v>125</v>
      </c>
      <c r="C95" s="36">
        <v>58.08</v>
      </c>
      <c r="D95" s="2">
        <f t="shared" si="2"/>
        <v>2.9039999999999999</v>
      </c>
      <c r="E95" s="47">
        <v>5</v>
      </c>
    </row>
    <row r="96" spans="1:5">
      <c r="A96" s="30"/>
      <c r="B96" s="32" t="s">
        <v>194</v>
      </c>
      <c r="C96" s="43">
        <v>2.44</v>
      </c>
      <c r="D96" s="2">
        <f t="shared" si="2"/>
        <v>0.122</v>
      </c>
      <c r="E96" s="47">
        <v>5</v>
      </c>
    </row>
    <row r="97" spans="1:5">
      <c r="A97" s="30"/>
      <c r="B97" s="32" t="s">
        <v>195</v>
      </c>
      <c r="C97" s="43">
        <v>0.06</v>
      </c>
      <c r="D97" s="2">
        <f t="shared" si="2"/>
        <v>3.0000000000000001E-3</v>
      </c>
      <c r="E97" s="47">
        <v>5</v>
      </c>
    </row>
    <row r="98" spans="1:5">
      <c r="A98" s="30"/>
      <c r="B98" s="32" t="s">
        <v>196</v>
      </c>
      <c r="C98" s="43">
        <v>0.25</v>
      </c>
      <c r="D98" s="2">
        <f t="shared" si="2"/>
        <v>1.2500000000000001E-2</v>
      </c>
      <c r="E98" s="47">
        <v>5</v>
      </c>
    </row>
    <row r="99" spans="1:5">
      <c r="A99" s="30"/>
      <c r="B99" s="32" t="s">
        <v>16</v>
      </c>
      <c r="C99" s="36">
        <v>3.98</v>
      </c>
      <c r="D99" s="2">
        <f t="shared" si="2"/>
        <v>0.19899999999999998</v>
      </c>
      <c r="E99" s="47">
        <v>5</v>
      </c>
    </row>
    <row r="100" spans="1:5">
      <c r="A100" s="30"/>
      <c r="B100" s="32" t="s">
        <v>123</v>
      </c>
      <c r="C100" s="43">
        <v>0.78</v>
      </c>
      <c r="D100" s="2">
        <f t="shared" si="2"/>
        <v>3.9000000000000007E-2</v>
      </c>
      <c r="E100" s="47">
        <v>5</v>
      </c>
    </row>
    <row r="101" spans="1:5">
      <c r="A101" s="30"/>
      <c r="B101" s="32" t="s">
        <v>133</v>
      </c>
      <c r="C101" s="43">
        <v>0.7</v>
      </c>
      <c r="D101" s="2">
        <f t="shared" si="2"/>
        <v>3.5000000000000003E-2</v>
      </c>
      <c r="E101" s="47">
        <v>5</v>
      </c>
    </row>
    <row r="102" spans="1:5">
      <c r="A102" s="30"/>
      <c r="B102" s="32" t="s">
        <v>134</v>
      </c>
      <c r="C102" s="43">
        <v>5.27</v>
      </c>
      <c r="D102" s="2">
        <f t="shared" si="2"/>
        <v>0.26349999999999996</v>
      </c>
      <c r="E102" s="47">
        <v>5</v>
      </c>
    </row>
    <row r="103" spans="1:5">
      <c r="A103" s="30"/>
      <c r="B103" s="32" t="s">
        <v>22</v>
      </c>
      <c r="C103" s="43">
        <v>0.18</v>
      </c>
      <c r="D103" s="2">
        <f t="shared" si="2"/>
        <v>1.7999999999999999E-2</v>
      </c>
      <c r="E103" s="47">
        <v>10</v>
      </c>
    </row>
    <row r="104" spans="1:5">
      <c r="A104" s="30"/>
      <c r="B104" s="32" t="s">
        <v>51</v>
      </c>
      <c r="C104" s="43">
        <v>3.69</v>
      </c>
      <c r="D104" s="2">
        <f t="shared" si="2"/>
        <v>0.36899999999999999</v>
      </c>
      <c r="E104" s="47">
        <v>10</v>
      </c>
    </row>
    <row r="105" spans="1:5">
      <c r="A105" s="30"/>
      <c r="B105" s="32" t="s">
        <v>69</v>
      </c>
      <c r="C105" s="43">
        <v>1.94</v>
      </c>
      <c r="D105" s="2">
        <f t="shared" si="2"/>
        <v>0.19399999999999998</v>
      </c>
      <c r="E105" s="47">
        <v>10</v>
      </c>
    </row>
    <row r="106" spans="1:5">
      <c r="A106" s="30"/>
      <c r="B106" s="32" t="s">
        <v>70</v>
      </c>
      <c r="C106" s="36">
        <v>2.37</v>
      </c>
      <c r="D106" s="2">
        <f t="shared" si="2"/>
        <v>0.23700000000000002</v>
      </c>
      <c r="E106" s="47">
        <v>10</v>
      </c>
    </row>
    <row r="107" spans="1:5">
      <c r="A107" s="30"/>
      <c r="B107" s="32" t="s">
        <v>71</v>
      </c>
      <c r="C107" s="43">
        <v>0.66</v>
      </c>
      <c r="D107" s="2">
        <f t="shared" si="2"/>
        <v>6.6000000000000003E-2</v>
      </c>
      <c r="E107" s="47">
        <v>10</v>
      </c>
    </row>
    <row r="108" spans="1:5">
      <c r="A108" s="30"/>
      <c r="B108" s="32" t="s">
        <v>113</v>
      </c>
      <c r="C108" s="43">
        <v>5.34</v>
      </c>
      <c r="D108" s="2">
        <f t="shared" si="2"/>
        <v>0.53400000000000003</v>
      </c>
      <c r="E108" s="47">
        <v>10</v>
      </c>
    </row>
    <row r="109" spans="1:5">
      <c r="A109" s="30"/>
      <c r="B109" s="32" t="s">
        <v>197</v>
      </c>
      <c r="C109" s="43">
        <v>0.97</v>
      </c>
      <c r="D109" s="2">
        <f t="shared" si="2"/>
        <v>9.6999999999999989E-2</v>
      </c>
      <c r="E109" s="47">
        <v>10</v>
      </c>
    </row>
    <row r="110" spans="1:5">
      <c r="A110" s="30"/>
      <c r="B110" s="32" t="s">
        <v>24</v>
      </c>
      <c r="C110" s="43">
        <v>4.7</v>
      </c>
      <c r="D110" s="2">
        <f t="shared" si="2"/>
        <v>0.47</v>
      </c>
      <c r="E110" s="47">
        <v>10</v>
      </c>
    </row>
    <row r="111" spans="1:5">
      <c r="A111" s="30"/>
      <c r="B111" s="32" t="s">
        <v>47</v>
      </c>
      <c r="C111" s="43">
        <v>38.08</v>
      </c>
      <c r="D111" s="2">
        <f t="shared" si="2"/>
        <v>0.47599999999999992</v>
      </c>
      <c r="E111" s="47">
        <v>1.25</v>
      </c>
    </row>
    <row r="112" spans="1:5">
      <c r="A112" s="30"/>
      <c r="B112" s="32" t="s">
        <v>124</v>
      </c>
      <c r="C112" s="43">
        <v>0.89</v>
      </c>
      <c r="D112" s="2">
        <f t="shared" si="2"/>
        <v>8.900000000000001E-2</v>
      </c>
      <c r="E112" s="47">
        <v>10</v>
      </c>
    </row>
    <row r="113" spans="1:5">
      <c r="A113" s="30"/>
      <c r="B113" s="32" t="s">
        <v>198</v>
      </c>
      <c r="C113" s="43">
        <v>0.37</v>
      </c>
      <c r="D113" s="2">
        <f t="shared" si="2"/>
        <v>3.7000000000000005E-2</v>
      </c>
      <c r="E113" s="47">
        <v>10</v>
      </c>
    </row>
    <row r="114" spans="1:5">
      <c r="A114" s="30"/>
      <c r="B114" s="32" t="s">
        <v>199</v>
      </c>
      <c r="C114" s="43">
        <v>2.15</v>
      </c>
      <c r="D114" s="2">
        <f t="shared" si="2"/>
        <v>0.215</v>
      </c>
      <c r="E114" s="47">
        <v>10</v>
      </c>
    </row>
    <row r="115" spans="1:5">
      <c r="A115" s="30"/>
      <c r="B115" s="32" t="s">
        <v>54</v>
      </c>
      <c r="C115" s="43">
        <v>12.21</v>
      </c>
      <c r="D115" s="2">
        <f t="shared" si="2"/>
        <v>2.4420000000000002</v>
      </c>
      <c r="E115" s="47">
        <v>20</v>
      </c>
    </row>
    <row r="116" spans="1:5">
      <c r="A116" s="30"/>
      <c r="B116" s="32" t="s">
        <v>200</v>
      </c>
      <c r="C116" s="43">
        <v>1.6</v>
      </c>
      <c r="D116" s="2">
        <f t="shared" si="2"/>
        <v>0.32</v>
      </c>
      <c r="E116" s="47">
        <v>20</v>
      </c>
    </row>
    <row r="117" spans="1:5">
      <c r="A117" s="30"/>
      <c r="B117" s="32" t="s">
        <v>145</v>
      </c>
      <c r="C117" s="43">
        <v>2.63</v>
      </c>
      <c r="D117" s="2" t="s">
        <v>11</v>
      </c>
    </row>
    <row r="118" spans="1:5">
      <c r="A118" s="30"/>
      <c r="B118" s="32" t="s">
        <v>201</v>
      </c>
      <c r="C118" s="43">
        <v>6.53</v>
      </c>
      <c r="D118" s="2" t="s">
        <v>11</v>
      </c>
    </row>
    <row r="119" spans="1:5">
      <c r="A119" s="30"/>
      <c r="B119" s="32" t="s">
        <v>202</v>
      </c>
      <c r="C119" s="43">
        <v>2.12</v>
      </c>
      <c r="D119" s="2" t="s">
        <v>11</v>
      </c>
    </row>
    <row r="120" spans="1:5">
      <c r="A120" s="30"/>
      <c r="B120" s="32" t="s">
        <v>203</v>
      </c>
      <c r="C120" s="43">
        <v>1.34</v>
      </c>
      <c r="D120" s="2" t="s">
        <v>11</v>
      </c>
    </row>
    <row r="121" spans="1:5">
      <c r="A121" s="30"/>
      <c r="B121" s="32" t="s">
        <v>25</v>
      </c>
      <c r="C121" s="43">
        <v>7.2</v>
      </c>
      <c r="D121" s="2" t="s">
        <v>11</v>
      </c>
    </row>
    <row r="122" spans="1:5">
      <c r="A122" s="30"/>
      <c r="B122" s="32" t="s">
        <v>117</v>
      </c>
      <c r="C122" s="43">
        <v>4.0599999999999996</v>
      </c>
      <c r="D122" s="2">
        <f t="shared" si="2"/>
        <v>0.10149999999999998</v>
      </c>
      <c r="E122" s="47">
        <v>2.5</v>
      </c>
    </row>
    <row r="123" spans="1:5">
      <c r="A123" s="30"/>
      <c r="B123" s="32" t="s">
        <v>118</v>
      </c>
      <c r="C123" s="43">
        <v>9.66</v>
      </c>
      <c r="D123" s="2">
        <f t="shared" si="2"/>
        <v>0.24149999999999999</v>
      </c>
      <c r="E123" s="47">
        <v>2.5</v>
      </c>
    </row>
    <row r="124" spans="1:5">
      <c r="A124" s="30"/>
      <c r="B124" s="32" t="s">
        <v>138</v>
      </c>
      <c r="C124" s="43">
        <v>1.38</v>
      </c>
      <c r="D124" s="2" t="s">
        <v>11</v>
      </c>
    </row>
    <row r="125" spans="1:5">
      <c r="A125" s="30"/>
      <c r="B125" s="32" t="s">
        <v>129</v>
      </c>
      <c r="C125" s="43">
        <v>6</v>
      </c>
      <c r="D125" s="2">
        <f t="shared" si="2"/>
        <v>7.4999999999999997E-2</v>
      </c>
      <c r="E125" s="47">
        <v>1.25</v>
      </c>
    </row>
    <row r="126" spans="1:5" ht="15" customHeight="1">
      <c r="A126" s="30"/>
      <c r="B126" s="32" t="s">
        <v>204</v>
      </c>
      <c r="C126" s="43">
        <v>6.63</v>
      </c>
      <c r="D126" s="2">
        <f t="shared" si="2"/>
        <v>8.287499999999999E-2</v>
      </c>
      <c r="E126" s="47">
        <v>1.25</v>
      </c>
    </row>
    <row r="127" spans="1:5">
      <c r="A127" s="30"/>
      <c r="B127" s="32" t="s">
        <v>93</v>
      </c>
      <c r="C127" s="43">
        <v>5.35</v>
      </c>
      <c r="D127" s="2" t="s">
        <v>11</v>
      </c>
    </row>
    <row r="128" spans="1:5">
      <c r="A128" s="30"/>
      <c r="B128" s="32" t="s">
        <v>205</v>
      </c>
      <c r="C128" s="43">
        <v>0.36</v>
      </c>
      <c r="D128" s="2">
        <f t="shared" si="2"/>
        <v>4.4999999999999997E-3</v>
      </c>
      <c r="E128" s="47">
        <v>1.25</v>
      </c>
    </row>
    <row r="129" spans="1:5">
      <c r="A129" s="30"/>
      <c r="B129" s="32" t="s">
        <v>206</v>
      </c>
      <c r="C129" s="43">
        <v>7.18</v>
      </c>
      <c r="D129" s="2">
        <f t="shared" si="2"/>
        <v>8.9749999999999996E-2</v>
      </c>
      <c r="E129" s="47">
        <v>1.25</v>
      </c>
    </row>
    <row r="130" spans="1:5">
      <c r="A130" s="30"/>
      <c r="B130" s="32" t="s">
        <v>207</v>
      </c>
      <c r="C130" s="43">
        <v>0.92</v>
      </c>
      <c r="D130" s="2">
        <f t="shared" si="2"/>
        <v>1.1500000000000002E-2</v>
      </c>
      <c r="E130" s="47">
        <v>1.25</v>
      </c>
    </row>
    <row r="131" spans="1:5">
      <c r="A131" s="30"/>
      <c r="B131" s="32" t="s">
        <v>208</v>
      </c>
      <c r="C131" s="43">
        <v>4.1500000000000004</v>
      </c>
      <c r="D131" s="2">
        <f t="shared" si="2"/>
        <v>5.1874999999999998E-2</v>
      </c>
      <c r="E131" s="47">
        <v>1.25</v>
      </c>
    </row>
    <row r="132" spans="1:5">
      <c r="A132" s="30"/>
      <c r="B132" s="32" t="s">
        <v>209</v>
      </c>
      <c r="C132" s="43">
        <v>2.56</v>
      </c>
      <c r="D132" s="2">
        <f t="shared" si="2"/>
        <v>3.2000000000000001E-2</v>
      </c>
      <c r="E132" s="47">
        <v>1.25</v>
      </c>
    </row>
    <row r="133" spans="1:5">
      <c r="A133" s="30"/>
      <c r="B133" s="32" t="s">
        <v>210</v>
      </c>
      <c r="C133" s="43">
        <v>2.5499999999999998</v>
      </c>
      <c r="D133" s="2">
        <f t="shared" si="2"/>
        <v>3.1875000000000001E-2</v>
      </c>
      <c r="E133" s="47">
        <v>1.25</v>
      </c>
    </row>
    <row r="134" spans="1:5">
      <c r="A134" s="30"/>
      <c r="B134" s="32" t="s">
        <v>185</v>
      </c>
      <c r="C134" s="43">
        <v>0.17</v>
      </c>
      <c r="D134" s="2">
        <f t="shared" si="2"/>
        <v>2.1250000000000002E-3</v>
      </c>
      <c r="E134" s="47">
        <v>1.25</v>
      </c>
    </row>
    <row r="135" spans="1:5">
      <c r="A135" s="30"/>
      <c r="B135" s="32" t="s">
        <v>140</v>
      </c>
      <c r="C135" s="43">
        <v>1.5</v>
      </c>
      <c r="D135" s="2" t="s">
        <v>11</v>
      </c>
    </row>
    <row r="136" spans="1:5">
      <c r="A136" s="30"/>
      <c r="B136" s="32" t="s">
        <v>142</v>
      </c>
      <c r="C136" s="43">
        <v>2.79</v>
      </c>
      <c r="D136" s="2" t="s">
        <v>11</v>
      </c>
    </row>
    <row r="137" spans="1:5">
      <c r="A137" s="30"/>
      <c r="B137" s="32" t="s">
        <v>144</v>
      </c>
      <c r="C137" s="43">
        <v>3.72</v>
      </c>
      <c r="D137" s="2" t="s">
        <v>11</v>
      </c>
    </row>
    <row r="138" spans="1:5">
      <c r="A138" s="30"/>
      <c r="B138" s="32" t="s">
        <v>211</v>
      </c>
      <c r="C138" s="43">
        <v>4.49</v>
      </c>
      <c r="D138" s="2" t="s">
        <v>11</v>
      </c>
    </row>
    <row r="139" spans="1:5">
      <c r="A139" s="30"/>
      <c r="B139" s="32" t="s">
        <v>29</v>
      </c>
      <c r="C139" s="43">
        <v>2.7</v>
      </c>
      <c r="D139" s="2">
        <f t="shared" si="2"/>
        <v>3.3750000000000002E-2</v>
      </c>
      <c r="E139" s="47">
        <v>1.25</v>
      </c>
    </row>
    <row r="140" spans="1:5">
      <c r="A140" s="30"/>
      <c r="B140" s="32" t="s">
        <v>30</v>
      </c>
      <c r="C140" s="43">
        <v>23.03</v>
      </c>
      <c r="D140" s="2">
        <f t="shared" ref="D140:D203" si="3">E140*C140/100</f>
        <v>0.28787499999999999</v>
      </c>
      <c r="E140" s="47">
        <v>1.25</v>
      </c>
    </row>
    <row r="141" spans="1:5">
      <c r="A141" s="30"/>
      <c r="B141" s="32" t="s">
        <v>178</v>
      </c>
      <c r="C141" s="43">
        <v>5.55</v>
      </c>
      <c r="D141" s="2">
        <f t="shared" si="3"/>
        <v>6.9375000000000006E-2</v>
      </c>
      <c r="E141" s="47">
        <v>1.25</v>
      </c>
    </row>
    <row r="142" spans="1:5">
      <c r="A142" s="30"/>
      <c r="B142" s="32" t="s">
        <v>212</v>
      </c>
      <c r="C142" s="43">
        <v>4.9000000000000004</v>
      </c>
      <c r="D142" s="2">
        <f t="shared" si="3"/>
        <v>6.1249999999999999E-2</v>
      </c>
      <c r="E142" s="47">
        <v>1.25</v>
      </c>
    </row>
    <row r="143" spans="1:5">
      <c r="A143" s="30"/>
      <c r="B143" s="32" t="s">
        <v>82</v>
      </c>
      <c r="C143" s="43">
        <v>1.58</v>
      </c>
      <c r="D143" s="2">
        <f t="shared" si="3"/>
        <v>1.975E-2</v>
      </c>
      <c r="E143" s="47">
        <v>1.25</v>
      </c>
    </row>
    <row r="144" spans="1:5">
      <c r="A144" s="30"/>
      <c r="B144" s="32" t="s">
        <v>83</v>
      </c>
      <c r="C144" s="43">
        <v>1.53</v>
      </c>
      <c r="D144" s="2">
        <f t="shared" si="3"/>
        <v>1.9125E-2</v>
      </c>
      <c r="E144" s="47">
        <v>1.25</v>
      </c>
    </row>
    <row r="145" spans="1:5">
      <c r="A145" s="30"/>
      <c r="B145" s="32" t="s">
        <v>76</v>
      </c>
      <c r="C145" s="43">
        <v>1.7</v>
      </c>
      <c r="D145" s="2" t="s">
        <v>11</v>
      </c>
    </row>
    <row r="146" spans="1:5">
      <c r="A146" s="30"/>
      <c r="B146" s="32" t="s">
        <v>213</v>
      </c>
      <c r="C146" s="43">
        <v>0.36</v>
      </c>
      <c r="D146" s="2">
        <f t="shared" si="3"/>
        <v>4.4999999999999997E-3</v>
      </c>
      <c r="E146" s="47">
        <v>1.25</v>
      </c>
    </row>
    <row r="147" spans="1:5" ht="15" customHeight="1">
      <c r="A147" s="30"/>
      <c r="B147" s="32" t="s">
        <v>190</v>
      </c>
      <c r="C147" s="43">
        <v>0.56000000000000005</v>
      </c>
      <c r="D147" s="2">
        <f t="shared" si="3"/>
        <v>1.4000000000000002E-2</v>
      </c>
      <c r="E147" s="47">
        <v>2.5</v>
      </c>
    </row>
    <row r="148" spans="1:5" ht="15" customHeight="1">
      <c r="A148" s="30"/>
      <c r="B148" s="32" t="s">
        <v>181</v>
      </c>
      <c r="C148" s="43">
        <v>0.14000000000000001</v>
      </c>
      <c r="D148" s="2">
        <f t="shared" si="3"/>
        <v>3.5000000000000005E-3</v>
      </c>
      <c r="E148" s="47">
        <v>2.5</v>
      </c>
    </row>
    <row r="149" spans="1:5">
      <c r="A149" s="30"/>
      <c r="B149" s="32" t="s">
        <v>214</v>
      </c>
      <c r="C149" s="43">
        <v>1.56</v>
      </c>
      <c r="D149" s="2">
        <f t="shared" si="3"/>
        <v>3.9000000000000007E-2</v>
      </c>
      <c r="E149" s="47">
        <v>2.5</v>
      </c>
    </row>
    <row r="150" spans="1:5">
      <c r="A150" s="30"/>
      <c r="B150" s="32" t="s">
        <v>215</v>
      </c>
      <c r="C150" s="43">
        <v>0.78</v>
      </c>
      <c r="D150" s="2">
        <f t="shared" si="3"/>
        <v>1.9500000000000003E-2</v>
      </c>
      <c r="E150" s="47">
        <v>2.5</v>
      </c>
    </row>
    <row r="151" spans="1:5">
      <c r="A151" s="30"/>
      <c r="B151" s="32" t="s">
        <v>34</v>
      </c>
      <c r="C151" s="43">
        <v>7.63</v>
      </c>
      <c r="D151" s="2">
        <f t="shared" si="3"/>
        <v>0.38150000000000001</v>
      </c>
      <c r="E151" s="47">
        <v>5</v>
      </c>
    </row>
    <row r="152" spans="1:5">
      <c r="A152" s="30"/>
      <c r="B152" s="32" t="s">
        <v>192</v>
      </c>
      <c r="C152" s="43">
        <v>0.2</v>
      </c>
      <c r="D152" s="2">
        <f t="shared" si="3"/>
        <v>5.0000000000000001E-3</v>
      </c>
      <c r="E152" s="47">
        <v>2.5</v>
      </c>
    </row>
    <row r="153" spans="1:5">
      <c r="A153" s="30"/>
      <c r="B153" s="32" t="s">
        <v>193</v>
      </c>
      <c r="C153" s="43">
        <v>0.3</v>
      </c>
      <c r="D153" s="2">
        <f t="shared" si="3"/>
        <v>3.7499999999999999E-3</v>
      </c>
      <c r="E153" s="47">
        <v>1.25</v>
      </c>
    </row>
    <row r="154" spans="1:5">
      <c r="A154" s="166" t="s">
        <v>114</v>
      </c>
      <c r="B154" s="167"/>
      <c r="C154" s="39">
        <f>SUM(C93:C153)</f>
        <v>286.45999999999987</v>
      </c>
      <c r="D154" s="2"/>
    </row>
    <row r="155" spans="1:5">
      <c r="A155" s="168" t="s">
        <v>165</v>
      </c>
      <c r="B155" s="169"/>
      <c r="C155" s="176"/>
      <c r="D155" s="2"/>
    </row>
    <row r="156" spans="1:5">
      <c r="A156" s="30"/>
      <c r="B156" s="32" t="s">
        <v>21</v>
      </c>
      <c r="C156" s="43">
        <v>3.25</v>
      </c>
      <c r="D156" s="2">
        <f t="shared" si="3"/>
        <v>0.16250000000000001</v>
      </c>
      <c r="E156" s="47">
        <v>5</v>
      </c>
    </row>
    <row r="157" spans="1:5">
      <c r="A157" s="30"/>
      <c r="B157" s="32" t="s">
        <v>22</v>
      </c>
      <c r="C157" s="43">
        <v>39.47</v>
      </c>
      <c r="D157" s="2">
        <f t="shared" si="3"/>
        <v>3.9470000000000001</v>
      </c>
      <c r="E157" s="47">
        <v>10</v>
      </c>
    </row>
    <row r="158" spans="1:5">
      <c r="A158" s="30"/>
      <c r="B158" s="32" t="s">
        <v>68</v>
      </c>
      <c r="C158" s="43">
        <v>16.53</v>
      </c>
      <c r="D158" s="2">
        <f t="shared" si="3"/>
        <v>1.653</v>
      </c>
      <c r="E158" s="47">
        <v>10</v>
      </c>
    </row>
    <row r="159" spans="1:5">
      <c r="A159" s="30"/>
      <c r="B159" s="32" t="s">
        <v>69</v>
      </c>
      <c r="C159" s="43">
        <v>2.27</v>
      </c>
      <c r="D159" s="2">
        <f t="shared" si="3"/>
        <v>0.22699999999999998</v>
      </c>
      <c r="E159" s="47">
        <v>10</v>
      </c>
    </row>
    <row r="160" spans="1:5">
      <c r="A160" s="30"/>
      <c r="B160" s="32" t="s">
        <v>57</v>
      </c>
      <c r="C160" s="43">
        <v>2.87</v>
      </c>
      <c r="D160" s="2" t="s">
        <v>11</v>
      </c>
    </row>
    <row r="161" spans="1:5">
      <c r="A161" s="30"/>
      <c r="B161" s="32" t="s">
        <v>136</v>
      </c>
      <c r="C161" s="43">
        <v>0.64</v>
      </c>
      <c r="D161" s="2" t="s">
        <v>11</v>
      </c>
    </row>
    <row r="162" spans="1:5">
      <c r="A162" s="30"/>
      <c r="B162" s="32" t="s">
        <v>126</v>
      </c>
      <c r="C162" s="43">
        <v>8.73</v>
      </c>
      <c r="D162" s="2" t="s">
        <v>11</v>
      </c>
    </row>
    <row r="163" spans="1:5">
      <c r="A163" s="30"/>
      <c r="B163" s="32" t="s">
        <v>216</v>
      </c>
      <c r="C163" s="43">
        <v>9.68</v>
      </c>
      <c r="D163" s="2" t="s">
        <v>11</v>
      </c>
    </row>
    <row r="164" spans="1:5">
      <c r="A164" s="30"/>
      <c r="B164" s="32" t="s">
        <v>92</v>
      </c>
      <c r="C164" s="43">
        <v>7.2</v>
      </c>
      <c r="D164" s="2" t="s">
        <v>11</v>
      </c>
    </row>
    <row r="165" spans="1:5">
      <c r="A165" s="30"/>
      <c r="B165" s="32" t="s">
        <v>35</v>
      </c>
      <c r="C165" s="43">
        <v>0.54</v>
      </c>
      <c r="D165" s="2" t="s">
        <v>11</v>
      </c>
    </row>
    <row r="166" spans="1:5">
      <c r="A166" s="30"/>
      <c r="B166" s="32" t="s">
        <v>127</v>
      </c>
      <c r="C166" s="43">
        <v>0.5</v>
      </c>
      <c r="D166" s="2" t="s">
        <v>11</v>
      </c>
    </row>
    <row r="167" spans="1:5">
      <c r="A167" s="30"/>
      <c r="B167" s="32" t="s">
        <v>122</v>
      </c>
      <c r="C167" s="43">
        <v>0.9</v>
      </c>
      <c r="D167" s="2" t="s">
        <v>11</v>
      </c>
    </row>
    <row r="168" spans="1:5">
      <c r="A168" s="30"/>
      <c r="B168" s="32" t="s">
        <v>74</v>
      </c>
      <c r="C168" s="43">
        <v>0.1</v>
      </c>
      <c r="D168" s="2">
        <f t="shared" si="3"/>
        <v>1.25E-3</v>
      </c>
      <c r="E168" s="47">
        <v>1.25</v>
      </c>
    </row>
    <row r="169" spans="1:5">
      <c r="A169" s="30"/>
      <c r="B169" s="32" t="s">
        <v>75</v>
      </c>
      <c r="C169" s="43">
        <v>0.2</v>
      </c>
      <c r="D169" s="2" t="s">
        <v>11</v>
      </c>
    </row>
    <row r="170" spans="1:5">
      <c r="A170" s="30"/>
      <c r="B170" s="32" t="s">
        <v>217</v>
      </c>
      <c r="C170" s="43">
        <v>1.06</v>
      </c>
      <c r="D170" s="2">
        <f t="shared" si="3"/>
        <v>2.6500000000000003E-2</v>
      </c>
      <c r="E170" s="47">
        <v>2.5</v>
      </c>
    </row>
    <row r="171" spans="1:5">
      <c r="A171" s="30"/>
      <c r="B171" s="32" t="s">
        <v>218</v>
      </c>
      <c r="C171" s="43">
        <v>3.14</v>
      </c>
      <c r="D171" s="2">
        <f t="shared" si="3"/>
        <v>7.85E-2</v>
      </c>
      <c r="E171" s="47">
        <v>2.5</v>
      </c>
    </row>
    <row r="172" spans="1:5">
      <c r="A172" s="30"/>
      <c r="B172" s="32" t="s">
        <v>152</v>
      </c>
      <c r="C172" s="43">
        <v>0.81</v>
      </c>
      <c r="D172" s="2">
        <f t="shared" si="3"/>
        <v>2.0250000000000004E-2</v>
      </c>
      <c r="E172" s="47">
        <v>2.5</v>
      </c>
    </row>
    <row r="173" spans="1:5">
      <c r="A173" s="30"/>
      <c r="B173" s="32" t="s">
        <v>214</v>
      </c>
      <c r="C173" s="43">
        <v>0.3</v>
      </c>
      <c r="D173" s="2">
        <f t="shared" si="3"/>
        <v>7.4999999999999997E-3</v>
      </c>
      <c r="E173" s="47">
        <v>2.5</v>
      </c>
    </row>
    <row r="174" spans="1:5">
      <c r="A174" s="166" t="s">
        <v>114</v>
      </c>
      <c r="B174" s="167"/>
      <c r="C174" s="39">
        <f>SUM(C156:C173)</f>
        <v>98.190000000000012</v>
      </c>
      <c r="D174" s="2"/>
    </row>
    <row r="175" spans="1:5">
      <c r="A175" s="168" t="s">
        <v>166</v>
      </c>
      <c r="B175" s="169"/>
      <c r="C175" s="170"/>
      <c r="D175" s="2"/>
    </row>
    <row r="176" spans="1:5">
      <c r="A176" s="30"/>
      <c r="B176" s="32" t="s">
        <v>68</v>
      </c>
      <c r="C176" s="36">
        <v>0.92</v>
      </c>
      <c r="D176" s="2">
        <f t="shared" si="3"/>
        <v>9.2000000000000012E-2</v>
      </c>
      <c r="E176" s="47">
        <v>10</v>
      </c>
    </row>
    <row r="177" spans="1:5">
      <c r="A177" s="30"/>
      <c r="B177" s="32" t="s">
        <v>77</v>
      </c>
      <c r="C177" s="36">
        <v>2.39</v>
      </c>
      <c r="D177" s="2">
        <f t="shared" si="3"/>
        <v>0.23900000000000002</v>
      </c>
      <c r="E177" s="47">
        <v>10</v>
      </c>
    </row>
    <row r="178" spans="1:5">
      <c r="A178" s="30"/>
      <c r="B178" s="32" t="s">
        <v>69</v>
      </c>
      <c r="C178" s="36">
        <v>1.57</v>
      </c>
      <c r="D178" s="2">
        <f t="shared" si="3"/>
        <v>0.157</v>
      </c>
      <c r="E178" s="47">
        <v>10</v>
      </c>
    </row>
    <row r="179" spans="1:5">
      <c r="A179" s="30"/>
      <c r="B179" s="32" t="s">
        <v>23</v>
      </c>
      <c r="C179" s="36">
        <v>1.17</v>
      </c>
      <c r="D179" s="2">
        <f t="shared" si="3"/>
        <v>0.23399999999999999</v>
      </c>
      <c r="E179" s="47">
        <v>20</v>
      </c>
    </row>
    <row r="180" spans="1:5">
      <c r="A180" s="30"/>
      <c r="B180" s="32" t="s">
        <v>136</v>
      </c>
      <c r="C180" s="36">
        <v>1.59</v>
      </c>
      <c r="D180" s="2" t="s">
        <v>11</v>
      </c>
    </row>
    <row r="181" spans="1:5">
      <c r="A181" s="30"/>
      <c r="B181" s="32" t="s">
        <v>219</v>
      </c>
      <c r="C181" s="36">
        <v>2.74</v>
      </c>
      <c r="D181" s="2" t="s">
        <v>11</v>
      </c>
    </row>
    <row r="182" spans="1:5">
      <c r="A182" s="30"/>
      <c r="B182" s="32" t="s">
        <v>190</v>
      </c>
      <c r="C182" s="36">
        <v>0.6</v>
      </c>
      <c r="D182" s="2">
        <f t="shared" si="3"/>
        <v>1.4999999999999999E-2</v>
      </c>
      <c r="E182" s="47">
        <v>2.5</v>
      </c>
    </row>
    <row r="183" spans="1:5">
      <c r="A183" s="30"/>
      <c r="B183" s="32" t="s">
        <v>220</v>
      </c>
      <c r="C183" s="36">
        <v>3.35</v>
      </c>
      <c r="D183" s="2">
        <f t="shared" si="3"/>
        <v>8.3750000000000005E-2</v>
      </c>
      <c r="E183" s="47">
        <v>2.5</v>
      </c>
    </row>
    <row r="184" spans="1:5">
      <c r="A184" s="30"/>
      <c r="B184" s="32" t="s">
        <v>214</v>
      </c>
      <c r="C184" s="36">
        <v>4.28</v>
      </c>
      <c r="D184" s="2">
        <f t="shared" si="3"/>
        <v>0.10700000000000001</v>
      </c>
      <c r="E184" s="47">
        <v>2.5</v>
      </c>
    </row>
    <row r="185" spans="1:5">
      <c r="A185" s="166" t="s">
        <v>114</v>
      </c>
      <c r="B185" s="167"/>
      <c r="C185" s="38">
        <f>SUM(C176:C184)</f>
        <v>18.61</v>
      </c>
      <c r="D185" s="2"/>
    </row>
    <row r="186" spans="1:5">
      <c r="A186" s="168" t="s">
        <v>167</v>
      </c>
      <c r="B186" s="169"/>
      <c r="C186" s="170"/>
      <c r="D186" s="2"/>
    </row>
    <row r="187" spans="1:5">
      <c r="A187" s="30"/>
      <c r="B187" s="32" t="s">
        <v>45</v>
      </c>
      <c r="C187" s="44">
        <v>4.32</v>
      </c>
      <c r="D187" s="2">
        <f t="shared" si="3"/>
        <v>0.21600000000000003</v>
      </c>
      <c r="E187" s="47">
        <v>5</v>
      </c>
    </row>
    <row r="188" spans="1:5">
      <c r="A188" s="30"/>
      <c r="B188" s="32" t="s">
        <v>133</v>
      </c>
      <c r="C188" s="44">
        <v>8.1300000000000008</v>
      </c>
      <c r="D188" s="2">
        <f t="shared" si="3"/>
        <v>0.40650000000000008</v>
      </c>
      <c r="E188" s="47">
        <v>5</v>
      </c>
    </row>
    <row r="189" spans="1:5">
      <c r="A189" s="30"/>
      <c r="B189" s="32" t="s">
        <v>46</v>
      </c>
      <c r="C189" s="44">
        <v>28.77</v>
      </c>
      <c r="D189" s="2">
        <f t="shared" si="3"/>
        <v>2.8769999999999998</v>
      </c>
      <c r="E189" s="47">
        <v>10</v>
      </c>
    </row>
    <row r="190" spans="1:5">
      <c r="A190" s="30"/>
      <c r="B190" s="32" t="s">
        <v>94</v>
      </c>
      <c r="C190" s="44">
        <v>1.83</v>
      </c>
      <c r="D190" s="2">
        <f t="shared" si="3"/>
        <v>0.183</v>
      </c>
      <c r="E190" s="47">
        <v>10</v>
      </c>
    </row>
    <row r="191" spans="1:5">
      <c r="A191" s="30"/>
      <c r="B191" s="32" t="s">
        <v>68</v>
      </c>
      <c r="C191" s="44">
        <v>2.66</v>
      </c>
      <c r="D191" s="2">
        <f t="shared" si="3"/>
        <v>0.26600000000000001</v>
      </c>
      <c r="E191" s="47">
        <v>10</v>
      </c>
    </row>
    <row r="192" spans="1:5">
      <c r="A192" s="30"/>
      <c r="B192" s="32" t="s">
        <v>136</v>
      </c>
      <c r="C192" s="44">
        <v>0.24</v>
      </c>
      <c r="D192" s="2" t="s">
        <v>11</v>
      </c>
    </row>
    <row r="193" spans="1:5">
      <c r="A193" s="30"/>
      <c r="B193" s="32" t="s">
        <v>216</v>
      </c>
      <c r="C193" s="44">
        <v>1.25</v>
      </c>
      <c r="D193" s="2" t="s">
        <v>11</v>
      </c>
    </row>
    <row r="194" spans="1:5">
      <c r="A194" s="30"/>
      <c r="B194" s="32" t="s">
        <v>128</v>
      </c>
      <c r="C194" s="44">
        <v>0.53</v>
      </c>
      <c r="D194" s="2">
        <f t="shared" si="3"/>
        <v>6.6250000000000007E-3</v>
      </c>
      <c r="E194" s="47">
        <v>1.25</v>
      </c>
    </row>
    <row r="195" spans="1:5">
      <c r="A195" s="30"/>
      <c r="B195" s="32" t="s">
        <v>221</v>
      </c>
      <c r="C195" s="44">
        <v>14.49</v>
      </c>
      <c r="D195" s="2">
        <f t="shared" si="3"/>
        <v>0.18112500000000001</v>
      </c>
      <c r="E195" s="47">
        <v>1.25</v>
      </c>
    </row>
    <row r="196" spans="1:5">
      <c r="A196" s="166" t="s">
        <v>114</v>
      </c>
      <c r="B196" s="167"/>
      <c r="C196" s="38">
        <f>SUM(C187:C195)</f>
        <v>62.22</v>
      </c>
      <c r="D196" s="2"/>
    </row>
    <row r="197" spans="1:5">
      <c r="A197" s="168" t="s">
        <v>169</v>
      </c>
      <c r="B197" s="169"/>
      <c r="C197" s="170"/>
      <c r="D197" s="2"/>
    </row>
    <row r="198" spans="1:5">
      <c r="A198" s="30"/>
      <c r="B198" s="32" t="s">
        <v>17</v>
      </c>
      <c r="C198" s="45">
        <v>35.79</v>
      </c>
      <c r="D198" s="2">
        <f t="shared" si="3"/>
        <v>1.7894999999999999</v>
      </c>
      <c r="E198" s="47">
        <v>5</v>
      </c>
    </row>
    <row r="199" spans="1:5">
      <c r="A199" s="30"/>
      <c r="B199" s="32" t="s">
        <v>68</v>
      </c>
      <c r="C199" s="46">
        <v>5.37</v>
      </c>
      <c r="D199" s="2">
        <f t="shared" si="3"/>
        <v>0.53700000000000003</v>
      </c>
      <c r="E199" s="47">
        <v>10</v>
      </c>
    </row>
    <row r="200" spans="1:5">
      <c r="A200" s="30"/>
      <c r="B200" s="32" t="s">
        <v>69</v>
      </c>
      <c r="C200" s="46">
        <v>9.69</v>
      </c>
      <c r="D200" s="2">
        <f t="shared" si="3"/>
        <v>0.96899999999999986</v>
      </c>
      <c r="E200" s="47">
        <v>10</v>
      </c>
    </row>
    <row r="201" spans="1:5">
      <c r="A201" s="30"/>
      <c r="B201" s="32" t="s">
        <v>24</v>
      </c>
      <c r="C201" s="46">
        <v>3.89</v>
      </c>
      <c r="D201" s="2">
        <f t="shared" si="3"/>
        <v>0.38900000000000001</v>
      </c>
      <c r="E201" s="47">
        <v>10</v>
      </c>
    </row>
    <row r="202" spans="1:5">
      <c r="A202" s="30"/>
      <c r="B202" s="32" t="s">
        <v>47</v>
      </c>
      <c r="C202" s="46">
        <v>3.37</v>
      </c>
      <c r="D202" s="2">
        <f t="shared" si="3"/>
        <v>0.33700000000000002</v>
      </c>
      <c r="E202" s="47">
        <v>10</v>
      </c>
    </row>
    <row r="203" spans="1:5">
      <c r="A203" s="30"/>
      <c r="B203" s="32" t="s">
        <v>222</v>
      </c>
      <c r="C203" s="46">
        <v>3.33</v>
      </c>
      <c r="D203" s="2">
        <f t="shared" si="3"/>
        <v>0.33299999999999996</v>
      </c>
      <c r="E203" s="47">
        <v>10</v>
      </c>
    </row>
    <row r="204" spans="1:5">
      <c r="A204" s="30"/>
      <c r="B204" s="32" t="s">
        <v>223</v>
      </c>
      <c r="C204" s="46">
        <v>18.53</v>
      </c>
      <c r="D204" s="2">
        <f t="shared" ref="D204:D248" si="4">E204*C204/100</f>
        <v>1.8530000000000002</v>
      </c>
      <c r="E204" s="47">
        <v>10</v>
      </c>
    </row>
    <row r="205" spans="1:5">
      <c r="A205" s="30"/>
      <c r="B205" s="32" t="s">
        <v>57</v>
      </c>
      <c r="C205" s="46">
        <v>0.79</v>
      </c>
      <c r="D205" s="2" t="s">
        <v>11</v>
      </c>
    </row>
    <row r="206" spans="1:5">
      <c r="A206" s="30"/>
      <c r="B206" s="32" t="s">
        <v>136</v>
      </c>
      <c r="C206" s="46">
        <v>42.6</v>
      </c>
      <c r="D206" s="2" t="s">
        <v>11</v>
      </c>
    </row>
    <row r="207" spans="1:5">
      <c r="A207" s="30"/>
      <c r="B207" s="32" t="s">
        <v>137</v>
      </c>
      <c r="C207" s="46">
        <v>1.01</v>
      </c>
      <c r="D207" s="2" t="s">
        <v>11</v>
      </c>
    </row>
    <row r="208" spans="1:5">
      <c r="A208" s="30"/>
      <c r="B208" s="32" t="s">
        <v>116</v>
      </c>
      <c r="C208" s="46">
        <v>5.87</v>
      </c>
      <c r="D208" s="2" t="s">
        <v>11</v>
      </c>
    </row>
    <row r="209" spans="1:5">
      <c r="A209" s="30"/>
      <c r="B209" s="32" t="s">
        <v>145</v>
      </c>
      <c r="C209" s="45">
        <v>1.53</v>
      </c>
      <c r="D209" s="2" t="s">
        <v>11</v>
      </c>
    </row>
    <row r="210" spans="1:5">
      <c r="A210" s="30"/>
      <c r="B210" s="32" t="s">
        <v>201</v>
      </c>
      <c r="C210" s="46">
        <v>6.1</v>
      </c>
      <c r="D210" s="2" t="s">
        <v>11</v>
      </c>
    </row>
    <row r="211" spans="1:5">
      <c r="A211" s="30"/>
      <c r="B211" s="32" t="s">
        <v>224</v>
      </c>
      <c r="C211" s="46">
        <v>0.63</v>
      </c>
      <c r="D211" s="2" t="s">
        <v>11</v>
      </c>
    </row>
    <row r="212" spans="1:5">
      <c r="A212" s="30"/>
      <c r="B212" s="32" t="s">
        <v>225</v>
      </c>
      <c r="C212" s="46">
        <v>0.25</v>
      </c>
      <c r="D212" s="2" t="s">
        <v>11</v>
      </c>
    </row>
    <row r="213" spans="1:5">
      <c r="A213" s="30"/>
      <c r="B213" s="32" t="s">
        <v>26</v>
      </c>
      <c r="C213" s="46">
        <v>0.38</v>
      </c>
      <c r="D213" s="2" t="s">
        <v>11</v>
      </c>
    </row>
    <row r="214" spans="1:5">
      <c r="A214" s="30"/>
      <c r="B214" s="32" t="s">
        <v>138</v>
      </c>
      <c r="C214" s="46">
        <v>0.52</v>
      </c>
      <c r="D214" s="2" t="s">
        <v>11</v>
      </c>
    </row>
    <row r="215" spans="1:5">
      <c r="A215" s="30"/>
      <c r="B215" s="32" t="s">
        <v>139</v>
      </c>
      <c r="C215" s="46">
        <v>4</v>
      </c>
      <c r="D215" s="2" t="s">
        <v>11</v>
      </c>
    </row>
    <row r="216" spans="1:5">
      <c r="A216" s="30"/>
      <c r="B216" s="32" t="s">
        <v>87</v>
      </c>
      <c r="C216" s="46">
        <v>0.14000000000000001</v>
      </c>
      <c r="D216" s="2">
        <f t="shared" si="4"/>
        <v>7.000000000000001E-3</v>
      </c>
      <c r="E216" s="47">
        <v>5</v>
      </c>
    </row>
    <row r="217" spans="1:5">
      <c r="A217" s="30"/>
      <c r="B217" s="32" t="s">
        <v>50</v>
      </c>
      <c r="C217" s="46">
        <v>0.3</v>
      </c>
      <c r="D217" s="2" t="s">
        <v>11</v>
      </c>
    </row>
    <row r="218" spans="1:5">
      <c r="A218" s="30"/>
      <c r="B218" s="32" t="s">
        <v>97</v>
      </c>
      <c r="C218" s="46">
        <v>0.16</v>
      </c>
      <c r="D218" s="2" t="s">
        <v>11</v>
      </c>
    </row>
    <row r="219" spans="1:5">
      <c r="A219" s="30"/>
      <c r="B219" s="32" t="s">
        <v>209</v>
      </c>
      <c r="C219" s="46">
        <v>3.47</v>
      </c>
      <c r="D219" s="2">
        <f t="shared" si="4"/>
        <v>4.3375000000000004E-2</v>
      </c>
      <c r="E219" s="47">
        <v>1.25</v>
      </c>
    </row>
    <row r="220" spans="1:5">
      <c r="A220" s="30"/>
      <c r="B220" s="32" t="s">
        <v>121</v>
      </c>
      <c r="C220" s="46">
        <v>1.01</v>
      </c>
      <c r="D220" s="2" t="s">
        <v>11</v>
      </c>
    </row>
    <row r="221" spans="1:5">
      <c r="A221" s="30"/>
      <c r="B221" s="32" t="s">
        <v>140</v>
      </c>
      <c r="C221" s="46">
        <v>0.08</v>
      </c>
      <c r="D221" s="2" t="s">
        <v>11</v>
      </c>
    </row>
    <row r="222" spans="1:5">
      <c r="A222" s="30"/>
      <c r="B222" s="32" t="s">
        <v>79</v>
      </c>
      <c r="C222" s="46">
        <v>3.98</v>
      </c>
      <c r="D222" s="2">
        <f t="shared" si="4"/>
        <v>4.9749999999999996E-2</v>
      </c>
      <c r="E222" s="47">
        <v>1.25</v>
      </c>
    </row>
    <row r="223" spans="1:5">
      <c r="A223" s="30"/>
      <c r="B223" s="32" t="s">
        <v>141</v>
      </c>
      <c r="C223" s="46">
        <v>0.8</v>
      </c>
      <c r="D223" s="2" t="s">
        <v>11</v>
      </c>
    </row>
    <row r="224" spans="1:5">
      <c r="A224" s="30"/>
      <c r="B224" s="32" t="s">
        <v>211</v>
      </c>
      <c r="C224" s="46">
        <v>1.73</v>
      </c>
      <c r="D224" s="2" t="s">
        <v>11</v>
      </c>
    </row>
    <row r="225" spans="1:5">
      <c r="A225" s="30"/>
      <c r="B225" s="32" t="s">
        <v>40</v>
      </c>
      <c r="C225" s="46">
        <v>6.54</v>
      </c>
      <c r="D225" s="2">
        <f t="shared" si="4"/>
        <v>8.1750000000000003E-2</v>
      </c>
      <c r="E225" s="47">
        <v>1.25</v>
      </c>
    </row>
    <row r="226" spans="1:5">
      <c r="A226" s="30"/>
      <c r="B226" s="32" t="s">
        <v>81</v>
      </c>
      <c r="C226" s="46">
        <v>6.98</v>
      </c>
      <c r="D226" s="2" t="s">
        <v>11</v>
      </c>
    </row>
    <row r="227" spans="1:5">
      <c r="A227" s="30"/>
      <c r="B227" s="32" t="s">
        <v>76</v>
      </c>
      <c r="C227" s="46">
        <v>9.99</v>
      </c>
      <c r="D227" s="2" t="s">
        <v>11</v>
      </c>
    </row>
    <row r="228" spans="1:5">
      <c r="A228" s="30"/>
      <c r="B228" s="32" t="s">
        <v>226</v>
      </c>
      <c r="C228" s="46">
        <v>4.0999999999999996</v>
      </c>
      <c r="D228" s="2" t="s">
        <v>11</v>
      </c>
    </row>
    <row r="229" spans="1:5">
      <c r="A229" s="30"/>
      <c r="B229" s="32" t="s">
        <v>227</v>
      </c>
      <c r="C229" s="46">
        <v>13.84</v>
      </c>
      <c r="D229" s="2">
        <f t="shared" si="4"/>
        <v>0.17300000000000001</v>
      </c>
      <c r="E229" s="47">
        <v>1.25</v>
      </c>
    </row>
    <row r="230" spans="1:5">
      <c r="A230" s="30"/>
      <c r="B230" s="32" t="s">
        <v>213</v>
      </c>
      <c r="C230" s="46">
        <v>11.32</v>
      </c>
      <c r="D230" s="2">
        <f t="shared" si="4"/>
        <v>0.14150000000000001</v>
      </c>
      <c r="E230" s="47">
        <v>1.25</v>
      </c>
    </row>
    <row r="231" spans="1:5">
      <c r="A231" s="30"/>
      <c r="B231" s="32" t="s">
        <v>217</v>
      </c>
      <c r="C231" s="46">
        <v>0.51</v>
      </c>
      <c r="D231" s="2">
        <f t="shared" si="4"/>
        <v>1.2749999999999999E-2</v>
      </c>
      <c r="E231" s="47">
        <v>2.5</v>
      </c>
    </row>
    <row r="232" spans="1:5">
      <c r="A232" s="30"/>
      <c r="B232" s="32" t="s">
        <v>190</v>
      </c>
      <c r="C232" s="45">
        <v>13.46</v>
      </c>
      <c r="D232" s="2">
        <f t="shared" si="4"/>
        <v>0.33650000000000008</v>
      </c>
      <c r="E232" s="47">
        <v>2.5</v>
      </c>
    </row>
    <row r="233" spans="1:5">
      <c r="A233" s="30"/>
      <c r="B233" s="32" t="s">
        <v>191</v>
      </c>
      <c r="C233" s="46">
        <v>0.22</v>
      </c>
      <c r="D233" s="2">
        <f t="shared" si="4"/>
        <v>5.5000000000000005E-3</v>
      </c>
      <c r="E233" s="47">
        <v>2.5</v>
      </c>
    </row>
    <row r="234" spans="1:5">
      <c r="A234" s="30"/>
      <c r="B234" s="32" t="s">
        <v>187</v>
      </c>
      <c r="C234" s="46">
        <v>2.2400000000000002</v>
      </c>
      <c r="D234" s="2">
        <f t="shared" si="4"/>
        <v>5.6000000000000008E-2</v>
      </c>
      <c r="E234" s="47">
        <v>2.5</v>
      </c>
    </row>
    <row r="235" spans="1:5">
      <c r="A235" s="30"/>
      <c r="B235" s="32" t="s">
        <v>214</v>
      </c>
      <c r="C235" s="46">
        <v>2.35</v>
      </c>
      <c r="D235" s="2">
        <f t="shared" si="4"/>
        <v>5.8749999999999997E-2</v>
      </c>
      <c r="E235" s="47">
        <v>2.5</v>
      </c>
    </row>
    <row r="236" spans="1:5">
      <c r="A236" s="30"/>
      <c r="B236" s="32" t="s">
        <v>86</v>
      </c>
      <c r="C236" s="46">
        <v>1.07</v>
      </c>
      <c r="D236" s="2">
        <f t="shared" si="4"/>
        <v>5.3500000000000006E-2</v>
      </c>
      <c r="E236" s="47">
        <v>5</v>
      </c>
    </row>
    <row r="237" spans="1:5">
      <c r="A237" s="30"/>
      <c r="B237" s="32" t="s">
        <v>43</v>
      </c>
      <c r="C237" s="46">
        <v>1.98</v>
      </c>
      <c r="D237" s="2">
        <f t="shared" si="4"/>
        <v>2.4750000000000001E-2</v>
      </c>
      <c r="E237" s="47">
        <v>1.25</v>
      </c>
    </row>
    <row r="238" spans="1:5">
      <c r="A238" s="30"/>
      <c r="B238" s="32" t="s">
        <v>193</v>
      </c>
      <c r="C238" s="46">
        <v>3.39</v>
      </c>
      <c r="D238" s="2">
        <f t="shared" si="4"/>
        <v>4.2374999999999996E-2</v>
      </c>
      <c r="E238" s="47">
        <v>1.25</v>
      </c>
    </row>
    <row r="239" spans="1:5">
      <c r="A239" s="166" t="s">
        <v>114</v>
      </c>
      <c r="B239" s="167"/>
      <c r="C239" s="38">
        <f>SUM(C198:C238)</f>
        <v>233.30999999999995</v>
      </c>
      <c r="D239" s="2"/>
    </row>
    <row r="240" spans="1:5">
      <c r="A240" s="168" t="s">
        <v>171</v>
      </c>
      <c r="B240" s="169"/>
      <c r="C240" s="176"/>
      <c r="D240" s="2"/>
    </row>
    <row r="241" spans="1:5">
      <c r="A241" s="30"/>
      <c r="B241" s="32" t="s">
        <v>179</v>
      </c>
      <c r="C241" s="36">
        <v>0.04</v>
      </c>
      <c r="D241" s="2">
        <f t="shared" si="4"/>
        <v>2E-3</v>
      </c>
      <c r="E241" s="47">
        <v>5</v>
      </c>
    </row>
    <row r="242" spans="1:5">
      <c r="A242" s="30"/>
      <c r="B242" s="32" t="s">
        <v>124</v>
      </c>
      <c r="C242" s="36">
        <v>0.31</v>
      </c>
      <c r="D242" s="2">
        <f t="shared" si="4"/>
        <v>3.1E-2</v>
      </c>
      <c r="E242" s="47">
        <v>10</v>
      </c>
    </row>
    <row r="243" spans="1:5">
      <c r="A243" s="30"/>
      <c r="B243" s="32" t="s">
        <v>57</v>
      </c>
      <c r="C243" s="36">
        <v>0.04</v>
      </c>
      <c r="D243" s="2" t="s">
        <v>11</v>
      </c>
    </row>
    <row r="244" spans="1:5">
      <c r="A244" s="30"/>
      <c r="B244" s="32" t="s">
        <v>136</v>
      </c>
      <c r="C244" s="36">
        <v>1.07</v>
      </c>
      <c r="D244" s="2" t="s">
        <v>11</v>
      </c>
    </row>
    <row r="245" spans="1:5">
      <c r="A245" s="30"/>
      <c r="B245" s="32" t="s">
        <v>137</v>
      </c>
      <c r="C245" s="36">
        <v>0.04</v>
      </c>
      <c r="D245" s="2" t="s">
        <v>11</v>
      </c>
    </row>
    <row r="246" spans="1:5">
      <c r="A246" s="30"/>
      <c r="B246" s="32" t="s">
        <v>145</v>
      </c>
      <c r="C246" s="36">
        <v>7.0000000000000007E-2</v>
      </c>
      <c r="D246" s="2" t="s">
        <v>11</v>
      </c>
    </row>
    <row r="247" spans="1:5">
      <c r="A247" s="30"/>
      <c r="B247" s="32" t="s">
        <v>188</v>
      </c>
      <c r="C247" s="36">
        <v>2.08</v>
      </c>
      <c r="D247" s="2" t="s">
        <v>11</v>
      </c>
    </row>
    <row r="248" spans="1:5">
      <c r="A248" s="30"/>
      <c r="B248" s="32" t="s">
        <v>207</v>
      </c>
      <c r="C248" s="36">
        <v>2.06</v>
      </c>
      <c r="D248" s="2">
        <f t="shared" si="4"/>
        <v>2.5750000000000002E-2</v>
      </c>
      <c r="E248" s="47">
        <v>1.25</v>
      </c>
    </row>
    <row r="249" spans="1:5">
      <c r="A249" s="166" t="s">
        <v>114</v>
      </c>
      <c r="B249" s="167"/>
      <c r="C249" s="39">
        <f>SUM(C241:C248)</f>
        <v>5.7100000000000009</v>
      </c>
      <c r="D249" s="2"/>
    </row>
  </sheetData>
  <mergeCells count="36">
    <mergeCell ref="A155:C155"/>
    <mergeCell ref="A174:B174"/>
    <mergeCell ref="A239:B239"/>
    <mergeCell ref="A240:C240"/>
    <mergeCell ref="A249:B249"/>
    <mergeCell ref="A175:C175"/>
    <mergeCell ref="A185:B185"/>
    <mergeCell ref="A186:C186"/>
    <mergeCell ref="A196:B196"/>
    <mergeCell ref="A197:C197"/>
    <mergeCell ref="A44:C44"/>
    <mergeCell ref="A46:B46"/>
    <mergeCell ref="A91:B91"/>
    <mergeCell ref="A92:C92"/>
    <mergeCell ref="A154:B154"/>
    <mergeCell ref="A77:B77"/>
    <mergeCell ref="A78:C78"/>
    <mergeCell ref="A47:C47"/>
    <mergeCell ref="A49:B49"/>
    <mergeCell ref="A50:C50"/>
    <mergeCell ref="A61:B61"/>
    <mergeCell ref="A62:C62"/>
    <mergeCell ref="A3:C3"/>
    <mergeCell ref="A9:B9"/>
    <mergeCell ref="A10:C10"/>
    <mergeCell ref="A15:B15"/>
    <mergeCell ref="A16:C16"/>
    <mergeCell ref="A43:B43"/>
    <mergeCell ref="A31:C31"/>
    <mergeCell ref="A30:B30"/>
    <mergeCell ref="A20:B20"/>
    <mergeCell ref="A21:C21"/>
    <mergeCell ref="A23:B23"/>
    <mergeCell ref="A24:C24"/>
    <mergeCell ref="A27:B27"/>
    <mergeCell ref="A28:C28"/>
  </mergeCells>
  <dataValidations disablePrompts="1" count="1">
    <dataValidation type="decimal" showInputMessage="1" showErrorMessage="1" errorTitle="Suprafata limitata!" error="Suprafata limitata!" sqref="C51:C56 C58:C60 C63:C75 C79:C90 C93:C98 C100:C105 C107:C153 C156:C173">
      <formula1>0</formula1>
      <formula2>50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53"/>
  <sheetViews>
    <sheetView topLeftCell="A28" workbookViewId="0">
      <selection activeCell="D40" sqref="D40"/>
    </sheetView>
  </sheetViews>
  <sheetFormatPr defaultRowHeight="15"/>
  <cols>
    <col min="1" max="1" width="5.140625" style="6" customWidth="1"/>
    <col min="2" max="2" width="15.42578125" style="6" customWidth="1"/>
    <col min="3" max="3" width="10.140625" style="6" customWidth="1"/>
    <col min="4" max="4" width="18.28515625" style="6" customWidth="1"/>
  </cols>
  <sheetData>
    <row r="1" spans="1:5">
      <c r="D1" s="7"/>
    </row>
    <row r="2" spans="1:5">
      <c r="B2" s="8" t="s">
        <v>0</v>
      </c>
    </row>
    <row r="3" spans="1:5">
      <c r="D3"/>
    </row>
    <row r="4" spans="1:5">
      <c r="A4" s="174" t="s">
        <v>100</v>
      </c>
      <c r="B4" s="174"/>
      <c r="C4" s="174"/>
      <c r="D4" s="174" t="s">
        <v>15</v>
      </c>
    </row>
    <row r="5" spans="1:5" ht="28.5">
      <c r="A5" s="9" t="s">
        <v>1</v>
      </c>
      <c r="B5" s="9" t="s">
        <v>2</v>
      </c>
      <c r="C5" s="9" t="s">
        <v>3</v>
      </c>
      <c r="D5" s="174"/>
    </row>
    <row r="6" spans="1:5">
      <c r="A6" s="14">
        <v>0</v>
      </c>
      <c r="B6" s="14">
        <v>1</v>
      </c>
      <c r="C6" s="14">
        <v>2</v>
      </c>
      <c r="D6" s="14">
        <v>11</v>
      </c>
    </row>
    <row r="7" spans="1:5">
      <c r="A7" s="181" t="s">
        <v>55</v>
      </c>
      <c r="B7" s="182"/>
      <c r="C7" s="183"/>
      <c r="D7" s="14"/>
    </row>
    <row r="8" spans="1:5">
      <c r="A8" s="14"/>
      <c r="B8" s="16" t="s">
        <v>24</v>
      </c>
      <c r="C8" s="2">
        <v>4.3071000000000002</v>
      </c>
      <c r="D8" s="2"/>
      <c r="E8" t="s">
        <v>11</v>
      </c>
    </row>
    <row r="9" spans="1:5">
      <c r="A9" s="14"/>
      <c r="B9" s="17" t="s">
        <v>47</v>
      </c>
      <c r="C9" s="2">
        <v>5.63</v>
      </c>
      <c r="D9" s="2"/>
      <c r="E9" t="s">
        <v>11</v>
      </c>
    </row>
    <row r="10" spans="1:5">
      <c r="A10" s="14"/>
      <c r="B10" s="17" t="s">
        <v>23</v>
      </c>
      <c r="C10" s="2">
        <v>0.88190000000000024</v>
      </c>
      <c r="D10" s="2"/>
      <c r="E10" t="s">
        <v>11</v>
      </c>
    </row>
    <row r="11" spans="1:5">
      <c r="A11" s="14"/>
      <c r="B11" s="17" t="s">
        <v>56</v>
      </c>
      <c r="C11" s="2">
        <v>0.24000000000000002</v>
      </c>
      <c r="D11" s="2"/>
      <c r="E11" t="s">
        <v>11</v>
      </c>
    </row>
    <row r="12" spans="1:5">
      <c r="A12" s="14"/>
      <c r="B12" s="17" t="s">
        <v>57</v>
      </c>
      <c r="C12" s="2">
        <v>17.596399999999999</v>
      </c>
      <c r="D12" s="2"/>
      <c r="E12" t="s">
        <v>11</v>
      </c>
    </row>
    <row r="13" spans="1:5">
      <c r="A13" s="14"/>
      <c r="B13" s="17" t="s">
        <v>52</v>
      </c>
      <c r="C13" s="2">
        <v>0.88190000000000024</v>
      </c>
      <c r="D13" s="2"/>
      <c r="E13" t="s">
        <v>11</v>
      </c>
    </row>
    <row r="14" spans="1:5">
      <c r="A14" s="14"/>
      <c r="B14" s="17" t="s">
        <v>58</v>
      </c>
      <c r="C14" s="2">
        <v>34.415399999999998</v>
      </c>
      <c r="D14" s="2"/>
      <c r="E14" t="s">
        <v>11</v>
      </c>
    </row>
    <row r="15" spans="1:5">
      <c r="A15" s="14"/>
      <c r="B15" s="17" t="s">
        <v>59</v>
      </c>
      <c r="C15" s="2">
        <v>7.9352999999999998</v>
      </c>
      <c r="D15" s="2"/>
      <c r="E15" t="s">
        <v>11</v>
      </c>
    </row>
    <row r="16" spans="1:5">
      <c r="A16" s="14"/>
      <c r="B16" s="17" t="s">
        <v>63</v>
      </c>
      <c r="C16" s="2">
        <v>4.4494999999999996</v>
      </c>
      <c r="D16" s="2"/>
      <c r="E16" t="s">
        <v>11</v>
      </c>
    </row>
    <row r="17" spans="1:5">
      <c r="A17" s="14"/>
      <c r="B17" s="17" t="s">
        <v>62</v>
      </c>
      <c r="C17" s="2">
        <v>12.885700000000002</v>
      </c>
      <c r="D17" s="2"/>
      <c r="E17" t="s">
        <v>11</v>
      </c>
    </row>
    <row r="18" spans="1:5">
      <c r="A18" s="14"/>
      <c r="B18" s="17" t="s">
        <v>61</v>
      </c>
      <c r="C18" s="2">
        <v>3.12</v>
      </c>
      <c r="D18" s="2"/>
      <c r="E18" t="s">
        <v>11</v>
      </c>
    </row>
    <row r="19" spans="1:5">
      <c r="A19" s="14"/>
      <c r="B19" s="17" t="s">
        <v>60</v>
      </c>
      <c r="C19" s="2">
        <v>5.4101999999999997</v>
      </c>
      <c r="D19" s="2"/>
      <c r="E19" t="s">
        <v>11</v>
      </c>
    </row>
    <row r="20" spans="1:5">
      <c r="A20" s="14"/>
      <c r="B20" s="17" t="s">
        <v>53</v>
      </c>
      <c r="C20" s="2">
        <v>16.07</v>
      </c>
      <c r="D20" s="2"/>
      <c r="E20" t="s">
        <v>11</v>
      </c>
    </row>
    <row r="21" spans="1:5">
      <c r="A21" s="14"/>
      <c r="B21" s="17" t="s">
        <v>64</v>
      </c>
      <c r="C21" s="2">
        <v>1.7638000000000005</v>
      </c>
      <c r="D21" s="2"/>
      <c r="E21" t="s">
        <v>11</v>
      </c>
    </row>
    <row r="22" spans="1:5">
      <c r="A22" s="14"/>
      <c r="B22" s="17" t="s">
        <v>25</v>
      </c>
      <c r="C22" s="2">
        <v>4.1900000000000004</v>
      </c>
      <c r="D22" s="2"/>
      <c r="E22" t="s">
        <v>11</v>
      </c>
    </row>
    <row r="23" spans="1:5">
      <c r="A23" s="14"/>
      <c r="B23" s="17" t="s">
        <v>26</v>
      </c>
      <c r="C23" s="2">
        <v>12.34</v>
      </c>
      <c r="D23" s="2"/>
      <c r="E23" t="s">
        <v>11</v>
      </c>
    </row>
    <row r="24" spans="1:5">
      <c r="A24" s="14"/>
      <c r="B24" s="17" t="s">
        <v>65</v>
      </c>
      <c r="C24" s="2">
        <v>0.2</v>
      </c>
      <c r="D24" s="2"/>
      <c r="E24" t="s">
        <v>11</v>
      </c>
    </row>
    <row r="25" spans="1:5">
      <c r="A25" s="14"/>
      <c r="B25" s="17" t="s">
        <v>66</v>
      </c>
      <c r="C25" s="2">
        <v>2.2235</v>
      </c>
      <c r="D25" s="2"/>
      <c r="E25" t="s">
        <v>11</v>
      </c>
    </row>
    <row r="26" spans="1:5">
      <c r="A26" s="14"/>
      <c r="B26" s="17" t="s">
        <v>27</v>
      </c>
      <c r="C26" s="2">
        <v>5.3100000000000005</v>
      </c>
      <c r="D26" s="2"/>
      <c r="E26" t="s">
        <v>11</v>
      </c>
    </row>
    <row r="27" spans="1:5">
      <c r="A27" s="14"/>
      <c r="B27" s="17" t="s">
        <v>35</v>
      </c>
      <c r="C27" s="2">
        <v>7.5198</v>
      </c>
      <c r="D27" s="2"/>
      <c r="E27" t="s">
        <v>11</v>
      </c>
    </row>
    <row r="28" spans="1:5">
      <c r="A28" s="14"/>
      <c r="B28" s="17" t="s">
        <v>31</v>
      </c>
      <c r="C28" s="2">
        <v>11.598800000000001</v>
      </c>
      <c r="D28" s="2"/>
      <c r="E28" t="s">
        <v>11</v>
      </c>
    </row>
    <row r="29" spans="1:5">
      <c r="A29" s="14"/>
      <c r="B29" s="17" t="s">
        <v>36</v>
      </c>
      <c r="C29" s="2">
        <v>3.8035000000000001</v>
      </c>
      <c r="D29" s="2"/>
      <c r="E29" t="s">
        <v>11</v>
      </c>
    </row>
    <row r="30" spans="1:5">
      <c r="A30" s="14"/>
      <c r="B30" s="17" t="s">
        <v>37</v>
      </c>
      <c r="C30" s="2">
        <v>7.3803000000000001</v>
      </c>
      <c r="D30" s="2"/>
      <c r="E30" t="s">
        <v>11</v>
      </c>
    </row>
    <row r="31" spans="1:5">
      <c r="A31" s="14"/>
      <c r="B31" s="17" t="s">
        <v>67</v>
      </c>
      <c r="C31" s="2">
        <v>20.1296</v>
      </c>
      <c r="D31" s="2"/>
      <c r="E31" t="s">
        <v>11</v>
      </c>
    </row>
    <row r="32" spans="1:5">
      <c r="A32" s="177" t="s">
        <v>114</v>
      </c>
      <c r="B32" s="178"/>
      <c r="C32" s="23">
        <v>190.28270000000001</v>
      </c>
      <c r="D32" s="23"/>
    </row>
    <row r="33" spans="1:5">
      <c r="A33" s="181" t="s">
        <v>102</v>
      </c>
      <c r="B33" s="182"/>
      <c r="C33" s="183"/>
      <c r="D33" s="2"/>
    </row>
    <row r="34" spans="1:5">
      <c r="A34" s="14"/>
      <c r="B34" s="17" t="s">
        <v>17</v>
      </c>
      <c r="C34" s="2">
        <v>2.68</v>
      </c>
      <c r="D34" s="2">
        <f>E34*C34/100</f>
        <v>2.68</v>
      </c>
      <c r="E34">
        <v>100</v>
      </c>
    </row>
    <row r="35" spans="1:5">
      <c r="A35" s="177" t="s">
        <v>114</v>
      </c>
      <c r="B35" s="178"/>
      <c r="C35" s="23">
        <v>2.68</v>
      </c>
      <c r="D35" s="2"/>
    </row>
    <row r="36" spans="1:5">
      <c r="A36" s="181" t="s">
        <v>103</v>
      </c>
      <c r="B36" s="182"/>
      <c r="C36" s="183"/>
      <c r="D36" s="2"/>
    </row>
    <row r="37" spans="1:5">
      <c r="A37" s="14"/>
      <c r="B37" s="17" t="s">
        <v>16</v>
      </c>
      <c r="C37" s="2">
        <v>1.7842</v>
      </c>
      <c r="D37" s="2">
        <f t="shared" ref="D37:D46" si="0">E37*C37/100</f>
        <v>4.4604999999999999E-2</v>
      </c>
      <c r="E37">
        <v>2.5</v>
      </c>
    </row>
    <row r="38" spans="1:5">
      <c r="A38" s="177" t="s">
        <v>114</v>
      </c>
      <c r="B38" s="178"/>
      <c r="C38" s="23">
        <v>1.7842</v>
      </c>
      <c r="D38" s="2"/>
    </row>
    <row r="39" spans="1:5">
      <c r="A39" s="181" t="s">
        <v>104</v>
      </c>
      <c r="B39" s="182"/>
      <c r="C39" s="183"/>
      <c r="D39" s="2"/>
    </row>
    <row r="40" spans="1:5">
      <c r="A40" s="14"/>
      <c r="B40" s="17" t="s">
        <v>21</v>
      </c>
      <c r="C40" s="2">
        <v>15.299799999999999</v>
      </c>
      <c r="D40" s="2">
        <f t="shared" si="0"/>
        <v>0.76498999999999995</v>
      </c>
      <c r="E40">
        <v>5</v>
      </c>
    </row>
    <row r="41" spans="1:5">
      <c r="A41" s="14"/>
      <c r="B41" s="17" t="s">
        <v>46</v>
      </c>
      <c r="C41" s="2">
        <v>42.322000000000003</v>
      </c>
      <c r="D41" s="2">
        <f>E41*C41/100</f>
        <v>4.2322000000000006</v>
      </c>
      <c r="E41">
        <v>10</v>
      </c>
    </row>
    <row r="42" spans="1:5">
      <c r="A42" s="14"/>
      <c r="B42" s="17" t="s">
        <v>68</v>
      </c>
      <c r="C42" s="2">
        <v>0.68</v>
      </c>
      <c r="D42" s="2">
        <f t="shared" si="0"/>
        <v>6.8000000000000005E-2</v>
      </c>
      <c r="E42">
        <v>10</v>
      </c>
    </row>
    <row r="43" spans="1:5">
      <c r="A43" s="14"/>
      <c r="B43" s="17" t="s">
        <v>69</v>
      </c>
      <c r="C43" s="2">
        <v>0.2</v>
      </c>
      <c r="D43" s="2">
        <f t="shared" si="0"/>
        <v>0.02</v>
      </c>
      <c r="E43">
        <v>10</v>
      </c>
    </row>
    <row r="44" spans="1:5">
      <c r="A44" s="14"/>
      <c r="B44" s="17" t="s">
        <v>70</v>
      </c>
      <c r="C44" s="2">
        <v>0.38</v>
      </c>
      <c r="D44" s="2">
        <f t="shared" si="0"/>
        <v>3.7999999999999999E-2</v>
      </c>
      <c r="E44">
        <v>10</v>
      </c>
    </row>
    <row r="45" spans="1:5">
      <c r="A45" s="14"/>
      <c r="B45" s="17" t="s">
        <v>71</v>
      </c>
      <c r="C45" s="2">
        <v>0.37</v>
      </c>
      <c r="D45" s="2">
        <f t="shared" si="0"/>
        <v>3.7000000000000005E-2</v>
      </c>
      <c r="E45">
        <v>10</v>
      </c>
    </row>
    <row r="46" spans="1:5">
      <c r="A46" s="14"/>
      <c r="B46" s="22" t="s">
        <v>113</v>
      </c>
      <c r="C46" s="2">
        <v>0.84000000000000008</v>
      </c>
      <c r="D46" s="2">
        <f t="shared" si="0"/>
        <v>8.4000000000000005E-2</v>
      </c>
      <c r="E46">
        <v>10</v>
      </c>
    </row>
    <row r="47" spans="1:5">
      <c r="A47" s="14"/>
      <c r="B47" s="17" t="s">
        <v>72</v>
      </c>
      <c r="C47" s="2">
        <v>17.429099999999998</v>
      </c>
      <c r="D47" s="2" t="s">
        <v>11</v>
      </c>
      <c r="E47" t="s">
        <v>11</v>
      </c>
    </row>
    <row r="48" spans="1:5">
      <c r="A48" s="14"/>
      <c r="B48" s="17" t="s">
        <v>73</v>
      </c>
      <c r="C48" s="2">
        <v>1.1200000000000001</v>
      </c>
      <c r="D48" s="2" t="s">
        <v>11</v>
      </c>
      <c r="E48" t="s">
        <v>11</v>
      </c>
    </row>
    <row r="49" spans="1:5">
      <c r="A49" s="14"/>
      <c r="B49" s="17" t="s">
        <v>74</v>
      </c>
      <c r="C49" s="2">
        <v>3.0884</v>
      </c>
      <c r="D49" s="2" t="s">
        <v>11</v>
      </c>
      <c r="E49" t="s">
        <v>11</v>
      </c>
    </row>
    <row r="50" spans="1:5">
      <c r="A50" s="14"/>
      <c r="B50" s="17" t="s">
        <v>75</v>
      </c>
      <c r="C50" s="2">
        <v>8.1242999999999999</v>
      </c>
      <c r="D50" s="2" t="s">
        <v>11</v>
      </c>
      <c r="E50" t="s">
        <v>11</v>
      </c>
    </row>
    <row r="51" spans="1:5">
      <c r="A51" s="14"/>
      <c r="B51" s="17" t="s">
        <v>76</v>
      </c>
      <c r="C51" s="2">
        <v>20.400299999999998</v>
      </c>
      <c r="D51" s="2" t="s">
        <v>11</v>
      </c>
      <c r="E51" t="s">
        <v>11</v>
      </c>
    </row>
    <row r="52" spans="1:5">
      <c r="A52" s="14"/>
      <c r="B52" s="17" t="s">
        <v>33</v>
      </c>
      <c r="C52" s="2">
        <v>3.8559000000000001</v>
      </c>
      <c r="D52" s="2" t="s">
        <v>11</v>
      </c>
      <c r="E52" t="s">
        <v>11</v>
      </c>
    </row>
    <row r="53" spans="1:5">
      <c r="A53" s="177" t="s">
        <v>114</v>
      </c>
      <c r="B53" s="178"/>
      <c r="C53" s="23">
        <v>114.10980000000001</v>
      </c>
      <c r="D53" s="24"/>
    </row>
    <row r="54" spans="1:5">
      <c r="A54" s="181" t="s">
        <v>105</v>
      </c>
      <c r="B54" s="182"/>
      <c r="C54" s="183"/>
      <c r="D54" s="2"/>
    </row>
    <row r="55" spans="1:5">
      <c r="A55" s="14"/>
      <c r="B55" s="17" t="s">
        <v>77</v>
      </c>
      <c r="C55" s="2">
        <v>0.54</v>
      </c>
      <c r="D55" s="2">
        <f>E55*C55/100</f>
        <v>5.4000000000000006E-2</v>
      </c>
      <c r="E55">
        <v>10</v>
      </c>
    </row>
    <row r="56" spans="1:5">
      <c r="A56" s="14"/>
      <c r="B56" s="17" t="s">
        <v>78</v>
      </c>
      <c r="C56" s="2">
        <v>0.15329999999999999</v>
      </c>
      <c r="D56" s="2" t="s">
        <v>11</v>
      </c>
      <c r="E56" t="s">
        <v>11</v>
      </c>
    </row>
    <row r="57" spans="1:5">
      <c r="A57" s="14"/>
      <c r="B57" s="17" t="s">
        <v>28</v>
      </c>
      <c r="C57" s="2">
        <v>4.0773000000000001</v>
      </c>
      <c r="D57" s="2" t="s">
        <v>11</v>
      </c>
      <c r="E57" t="s">
        <v>11</v>
      </c>
    </row>
    <row r="58" spans="1:5">
      <c r="A58" s="14"/>
      <c r="B58" s="17" t="s">
        <v>20</v>
      </c>
      <c r="C58" s="2">
        <v>6.1185</v>
      </c>
      <c r="D58" s="2" t="s">
        <v>11</v>
      </c>
      <c r="E58" t="s">
        <v>11</v>
      </c>
    </row>
    <row r="59" spans="1:5">
      <c r="A59" s="14"/>
      <c r="B59" s="17" t="s">
        <v>79</v>
      </c>
      <c r="C59" s="2">
        <v>6.1927000000000003</v>
      </c>
      <c r="D59" s="2" t="s">
        <v>11</v>
      </c>
      <c r="E59" t="s">
        <v>11</v>
      </c>
    </row>
    <row r="60" spans="1:5">
      <c r="A60" s="14"/>
      <c r="B60" s="17" t="s">
        <v>80</v>
      </c>
      <c r="C60" s="2">
        <v>2.4161999999999999</v>
      </c>
      <c r="D60" s="2" t="s">
        <v>11</v>
      </c>
      <c r="E60" t="s">
        <v>11</v>
      </c>
    </row>
    <row r="61" spans="1:5">
      <c r="A61" s="14"/>
      <c r="B61" s="17" t="s">
        <v>29</v>
      </c>
      <c r="C61" s="2">
        <v>9.1781000000000006</v>
      </c>
      <c r="D61" s="2">
        <f>E61*C61/100</f>
        <v>0.2294525</v>
      </c>
      <c r="E61">
        <v>2.5</v>
      </c>
    </row>
    <row r="62" spans="1:5">
      <c r="A62" s="14"/>
      <c r="B62" s="17" t="s">
        <v>40</v>
      </c>
      <c r="C62" s="2">
        <v>6.819</v>
      </c>
      <c r="D62" s="2">
        <f>E62*C62/100</f>
        <v>0.17047499999999999</v>
      </c>
      <c r="E62">
        <v>2.5</v>
      </c>
    </row>
    <row r="63" spans="1:5">
      <c r="A63" s="14"/>
      <c r="B63" s="17" t="s">
        <v>41</v>
      </c>
      <c r="C63" s="2">
        <v>22.752500000000001</v>
      </c>
      <c r="D63" s="2" t="s">
        <v>11</v>
      </c>
      <c r="E63" t="s">
        <v>11</v>
      </c>
    </row>
    <row r="64" spans="1:5">
      <c r="A64" s="14"/>
      <c r="B64" s="17" t="s">
        <v>32</v>
      </c>
      <c r="C64" s="2">
        <v>7.63</v>
      </c>
      <c r="D64" s="2" t="s">
        <v>11</v>
      </c>
      <c r="E64" t="s">
        <v>11</v>
      </c>
    </row>
    <row r="65" spans="1:5">
      <c r="A65" s="14"/>
      <c r="B65" s="17" t="s">
        <v>81</v>
      </c>
      <c r="C65" s="2">
        <v>5.5650000000000004</v>
      </c>
      <c r="D65" s="2" t="s">
        <v>11</v>
      </c>
      <c r="E65" t="s">
        <v>11</v>
      </c>
    </row>
    <row r="66" spans="1:5">
      <c r="A66" s="14"/>
      <c r="B66" s="17" t="s">
        <v>43</v>
      </c>
      <c r="C66" s="2">
        <v>8.4037000000000006</v>
      </c>
      <c r="D66" s="2" t="s">
        <v>11</v>
      </c>
      <c r="E66" t="s">
        <v>11</v>
      </c>
    </row>
    <row r="67" spans="1:5">
      <c r="A67" s="177" t="s">
        <v>114</v>
      </c>
      <c r="B67" s="178"/>
      <c r="C67" s="23">
        <v>79.846299999999999</v>
      </c>
      <c r="D67" s="24"/>
    </row>
    <row r="68" spans="1:5">
      <c r="A68" s="181" t="s">
        <v>106</v>
      </c>
      <c r="B68" s="182"/>
      <c r="C68" s="183"/>
      <c r="D68" s="2"/>
    </row>
    <row r="69" spans="1:5">
      <c r="A69" s="14"/>
      <c r="B69" s="17" t="s">
        <v>22</v>
      </c>
      <c r="C69" s="2">
        <v>14.926299999999999</v>
      </c>
      <c r="D69" s="2">
        <f>E69*C69/100</f>
        <v>1.4926300000000001</v>
      </c>
      <c r="E69">
        <v>10</v>
      </c>
    </row>
    <row r="70" spans="1:5">
      <c r="A70" s="14"/>
      <c r="B70" s="17" t="s">
        <v>19</v>
      </c>
      <c r="C70" s="2">
        <v>2.6189</v>
      </c>
      <c r="D70" s="2" t="s">
        <v>11</v>
      </c>
      <c r="E70" t="s">
        <v>11</v>
      </c>
    </row>
    <row r="71" spans="1:5">
      <c r="A71" s="14"/>
      <c r="B71" s="17" t="s">
        <v>82</v>
      </c>
      <c r="C71" s="2">
        <v>3.0972</v>
      </c>
      <c r="D71" s="2" t="s">
        <v>11</v>
      </c>
      <c r="E71" t="s">
        <v>11</v>
      </c>
    </row>
    <row r="72" spans="1:5">
      <c r="A72" s="14"/>
      <c r="B72" s="17" t="s">
        <v>83</v>
      </c>
      <c r="C72" s="2">
        <v>5.2233000000000001</v>
      </c>
      <c r="D72" s="2" t="s">
        <v>11</v>
      </c>
      <c r="E72" t="s">
        <v>11</v>
      </c>
    </row>
    <row r="73" spans="1:5">
      <c r="A73" s="14"/>
      <c r="B73" s="17" t="s">
        <v>84</v>
      </c>
      <c r="C73" s="2">
        <v>12.813500000000001</v>
      </c>
      <c r="D73" s="2" t="s">
        <v>11</v>
      </c>
      <c r="E73" t="s">
        <v>11</v>
      </c>
    </row>
    <row r="74" spans="1:5">
      <c r="A74" s="14"/>
      <c r="B74" s="17" t="s">
        <v>85</v>
      </c>
      <c r="C74" s="2">
        <v>13.7056</v>
      </c>
      <c r="D74" s="2" t="s">
        <v>11</v>
      </c>
      <c r="E74" t="s">
        <v>11</v>
      </c>
    </row>
    <row r="75" spans="1:5">
      <c r="A75" s="14"/>
      <c r="B75" s="17" t="s">
        <v>86</v>
      </c>
      <c r="C75" s="2">
        <v>10.9199</v>
      </c>
      <c r="D75" s="2" t="s">
        <v>11</v>
      </c>
      <c r="E75" t="s">
        <v>11</v>
      </c>
    </row>
    <row r="76" spans="1:5">
      <c r="A76" s="177" t="s">
        <v>114</v>
      </c>
      <c r="B76" s="178"/>
      <c r="C76" s="23">
        <v>63.304699999999997</v>
      </c>
      <c r="D76" s="24"/>
    </row>
    <row r="77" spans="1:5">
      <c r="A77" s="181" t="s">
        <v>107</v>
      </c>
      <c r="B77" s="182"/>
      <c r="C77" s="183"/>
      <c r="D77" s="2"/>
    </row>
    <row r="78" spans="1:5">
      <c r="A78" s="14"/>
      <c r="B78" s="17" t="s">
        <v>28</v>
      </c>
      <c r="C78" s="2">
        <v>5.24</v>
      </c>
      <c r="D78" s="2"/>
    </row>
    <row r="79" spans="1:5">
      <c r="A79" s="14"/>
      <c r="B79" s="17" t="s">
        <v>39</v>
      </c>
      <c r="C79" s="2">
        <v>3.42</v>
      </c>
      <c r="D79" s="2">
        <f>E79*C79/100</f>
        <v>0.17100000000000001</v>
      </c>
      <c r="E79">
        <v>5</v>
      </c>
    </row>
    <row r="80" spans="1:5">
      <c r="A80" s="14"/>
      <c r="B80" s="17" t="s">
        <v>29</v>
      </c>
      <c r="C80" s="2">
        <v>6.96</v>
      </c>
      <c r="D80" s="2">
        <f>E80*C80/100</f>
        <v>0.17399999999999999</v>
      </c>
      <c r="E80">
        <v>2.5</v>
      </c>
    </row>
    <row r="81" spans="1:5">
      <c r="A81" s="14"/>
      <c r="B81" s="17" t="s">
        <v>32</v>
      </c>
      <c r="C81" s="2">
        <v>3.98</v>
      </c>
      <c r="D81" s="2" t="s">
        <v>11</v>
      </c>
      <c r="E81" t="s">
        <v>11</v>
      </c>
    </row>
    <row r="82" spans="1:5">
      <c r="A82" s="14"/>
      <c r="B82" s="17" t="s">
        <v>43</v>
      </c>
      <c r="C82" s="2">
        <v>6.45</v>
      </c>
      <c r="D82" s="2" t="s">
        <v>11</v>
      </c>
    </row>
    <row r="83" spans="1:5">
      <c r="A83" s="14"/>
      <c r="B83" s="17" t="s">
        <v>34</v>
      </c>
      <c r="C83" s="2">
        <v>8.17</v>
      </c>
      <c r="D83" s="2" t="s">
        <v>11</v>
      </c>
    </row>
    <row r="84" spans="1:5">
      <c r="A84" s="177" t="s">
        <v>114</v>
      </c>
      <c r="B84" s="178"/>
      <c r="C84" s="23">
        <v>34.22</v>
      </c>
      <c r="D84" s="24"/>
    </row>
    <row r="85" spans="1:5">
      <c r="A85" s="181" t="s">
        <v>108</v>
      </c>
      <c r="B85" s="182"/>
      <c r="C85" s="183"/>
      <c r="D85" s="2"/>
    </row>
    <row r="86" spans="1:5">
      <c r="A86" s="14"/>
      <c r="B86" s="17" t="s">
        <v>87</v>
      </c>
      <c r="C86" s="2">
        <v>1.1735</v>
      </c>
      <c r="D86" s="2" t="s">
        <v>11</v>
      </c>
    </row>
    <row r="87" spans="1:5">
      <c r="A87" s="14"/>
      <c r="B87" s="17" t="s">
        <v>50</v>
      </c>
      <c r="C87" s="2">
        <v>5.3999999999999999E-2</v>
      </c>
      <c r="D87" s="2" t="s">
        <v>11</v>
      </c>
    </row>
    <row r="88" spans="1:5">
      <c r="A88" s="14"/>
      <c r="B88" s="17" t="s">
        <v>82</v>
      </c>
      <c r="C88" s="2">
        <v>4.1550000000000002</v>
      </c>
      <c r="D88" s="2" t="s">
        <v>11</v>
      </c>
    </row>
    <row r="89" spans="1:5">
      <c r="A89" s="14"/>
      <c r="B89" s="17" t="s">
        <v>83</v>
      </c>
      <c r="C89" s="2">
        <v>2.2000000000000002</v>
      </c>
      <c r="D89" s="2" t="s">
        <v>11</v>
      </c>
    </row>
    <row r="90" spans="1:5">
      <c r="A90" s="14"/>
      <c r="B90" s="17" t="s">
        <v>88</v>
      </c>
      <c r="C90" s="2">
        <v>1.7223999999999999</v>
      </c>
      <c r="D90" s="2" t="s">
        <v>11</v>
      </c>
    </row>
    <row r="91" spans="1:5">
      <c r="A91" s="14"/>
      <c r="B91" s="17" t="s">
        <v>75</v>
      </c>
      <c r="C91" s="2">
        <v>2.7898000000000001</v>
      </c>
      <c r="D91" s="2" t="s">
        <v>11</v>
      </c>
    </row>
    <row r="92" spans="1:5">
      <c r="A92" s="14"/>
      <c r="B92" s="17" t="s">
        <v>89</v>
      </c>
      <c r="C92" s="2">
        <v>0.87000000000000011</v>
      </c>
      <c r="D92" s="2" t="s">
        <v>11</v>
      </c>
    </row>
    <row r="93" spans="1:5">
      <c r="A93" s="14"/>
      <c r="B93" s="17" t="s">
        <v>90</v>
      </c>
      <c r="C93" s="2">
        <v>5.0305999999999997</v>
      </c>
      <c r="D93" s="2" t="s">
        <v>11</v>
      </c>
    </row>
    <row r="94" spans="1:5">
      <c r="A94" s="14"/>
      <c r="B94" s="17" t="s">
        <v>84</v>
      </c>
      <c r="C94" s="2">
        <v>11.4267</v>
      </c>
      <c r="D94" s="2" t="s">
        <v>11</v>
      </c>
    </row>
    <row r="95" spans="1:5">
      <c r="A95" s="14"/>
      <c r="B95" s="17" t="s">
        <v>85</v>
      </c>
      <c r="C95" s="2">
        <v>9.8825000000000003</v>
      </c>
      <c r="D95" s="2" t="s">
        <v>11</v>
      </c>
    </row>
    <row r="96" spans="1:5">
      <c r="A96" s="14"/>
      <c r="B96" s="17" t="s">
        <v>86</v>
      </c>
      <c r="C96" s="2">
        <v>6.62</v>
      </c>
      <c r="D96" s="2" t="s">
        <v>11</v>
      </c>
    </row>
    <row r="97" spans="1:5">
      <c r="A97" s="14"/>
      <c r="B97" s="17" t="s">
        <v>43</v>
      </c>
      <c r="C97" s="2">
        <v>12.979100000000003</v>
      </c>
      <c r="D97" s="2" t="s">
        <v>11</v>
      </c>
    </row>
    <row r="98" spans="1:5">
      <c r="A98" s="177" t="s">
        <v>114</v>
      </c>
      <c r="B98" s="178"/>
      <c r="C98" s="23">
        <v>58.903599999999997</v>
      </c>
      <c r="D98" s="24"/>
    </row>
    <row r="99" spans="1:5">
      <c r="A99" s="181" t="s">
        <v>109</v>
      </c>
      <c r="B99" s="182"/>
      <c r="C99" s="183"/>
      <c r="D99" s="2"/>
    </row>
    <row r="100" spans="1:5">
      <c r="A100" s="14"/>
      <c r="B100" s="17" t="s">
        <v>47</v>
      </c>
      <c r="C100" s="2">
        <v>3.92</v>
      </c>
      <c r="D100" s="2" t="s">
        <v>11</v>
      </c>
    </row>
    <row r="101" spans="1:5">
      <c r="A101" s="14"/>
      <c r="B101" s="17" t="s">
        <v>57</v>
      </c>
      <c r="C101" s="2">
        <v>1.2424999999999999</v>
      </c>
      <c r="D101" s="2" t="s">
        <v>11</v>
      </c>
    </row>
    <row r="102" spans="1:5">
      <c r="A102" s="14"/>
      <c r="B102" s="17" t="s">
        <v>91</v>
      </c>
      <c r="C102" s="2">
        <v>0.9325</v>
      </c>
      <c r="D102" s="2" t="s">
        <v>11</v>
      </c>
    </row>
    <row r="103" spans="1:5">
      <c r="A103" s="14"/>
      <c r="B103" s="17" t="s">
        <v>64</v>
      </c>
      <c r="C103" s="2">
        <v>1.2275</v>
      </c>
      <c r="D103" s="2" t="s">
        <v>11</v>
      </c>
    </row>
    <row r="104" spans="1:5">
      <c r="A104" s="14"/>
      <c r="B104" s="17" t="s">
        <v>92</v>
      </c>
      <c r="C104" s="2">
        <v>0.92749999999999999</v>
      </c>
      <c r="D104" s="2" t="s">
        <v>11</v>
      </c>
    </row>
    <row r="105" spans="1:5">
      <c r="A105" s="14"/>
      <c r="B105" s="17" t="s">
        <v>26</v>
      </c>
      <c r="C105" s="2">
        <v>1.1800000000000002</v>
      </c>
      <c r="D105" s="2" t="s">
        <v>11</v>
      </c>
    </row>
    <row r="106" spans="1:5">
      <c r="A106" s="14"/>
      <c r="B106" s="17" t="s">
        <v>65</v>
      </c>
      <c r="C106" s="2">
        <v>1.1544000000000001</v>
      </c>
      <c r="D106" s="2" t="s">
        <v>11</v>
      </c>
    </row>
    <row r="107" spans="1:5">
      <c r="A107" s="177" t="s">
        <v>114</v>
      </c>
      <c r="B107" s="178"/>
      <c r="C107" s="23">
        <v>10.5844</v>
      </c>
      <c r="D107" s="24"/>
    </row>
    <row r="108" spans="1:5">
      <c r="A108" s="181" t="s">
        <v>110</v>
      </c>
      <c r="B108" s="182"/>
      <c r="C108" s="183"/>
      <c r="D108" s="2"/>
    </row>
    <row r="109" spans="1:5">
      <c r="A109" s="14"/>
      <c r="B109" s="17" t="s">
        <v>44</v>
      </c>
      <c r="C109" s="2">
        <v>13.964899999999998</v>
      </c>
      <c r="D109" s="2">
        <f>E109*C109/100</f>
        <v>0.69824499999999989</v>
      </c>
      <c r="E109">
        <v>5</v>
      </c>
    </row>
    <row r="110" spans="1:5">
      <c r="A110" s="18"/>
      <c r="B110" s="17" t="s">
        <v>94</v>
      </c>
      <c r="C110" s="25">
        <v>6.5006000000000004</v>
      </c>
      <c r="D110" s="2">
        <f>E110*C110/100</f>
        <v>0.65005999999999997</v>
      </c>
      <c r="E110">
        <v>10</v>
      </c>
    </row>
    <row r="111" spans="1:5">
      <c r="A111" s="14"/>
      <c r="B111" s="17" t="s">
        <v>93</v>
      </c>
      <c r="C111" s="2">
        <v>0.4597</v>
      </c>
      <c r="D111" s="2" t="s">
        <v>11</v>
      </c>
    </row>
    <row r="112" spans="1:5">
      <c r="A112" s="14"/>
      <c r="B112" s="17" t="s">
        <v>30</v>
      </c>
      <c r="C112" s="2">
        <v>2.1669</v>
      </c>
      <c r="D112" s="2">
        <f>E112*C112/100</f>
        <v>5.4172499999999998E-2</v>
      </c>
      <c r="E112">
        <v>2.5</v>
      </c>
    </row>
    <row r="113" spans="1:5">
      <c r="A113" s="14"/>
      <c r="B113" s="17" t="s">
        <v>42</v>
      </c>
      <c r="C113" s="2">
        <v>5.9301000000000004</v>
      </c>
      <c r="D113" s="2" t="s">
        <v>11</v>
      </c>
    </row>
    <row r="114" spans="1:5">
      <c r="A114" s="177" t="s">
        <v>114</v>
      </c>
      <c r="B114" s="178"/>
      <c r="C114" s="23">
        <v>29.022200000000002</v>
      </c>
      <c r="D114" s="24"/>
    </row>
    <row r="115" spans="1:5">
      <c r="A115" s="181" t="s">
        <v>111</v>
      </c>
      <c r="B115" s="182"/>
      <c r="C115" s="183"/>
      <c r="D115" s="2"/>
    </row>
    <row r="116" spans="1:5">
      <c r="A116" s="14"/>
      <c r="B116" s="17" t="s">
        <v>45</v>
      </c>
      <c r="C116" s="2">
        <v>0.73</v>
      </c>
      <c r="D116" s="2">
        <f>E116*C116/100</f>
        <v>3.6499999999999998E-2</v>
      </c>
      <c r="E116">
        <v>5</v>
      </c>
    </row>
    <row r="117" spans="1:5">
      <c r="A117" s="14"/>
      <c r="B117" s="17" t="s">
        <v>51</v>
      </c>
      <c r="C117" s="2">
        <v>0.42099999999999999</v>
      </c>
      <c r="D117" s="2">
        <f>E117*C117/100</f>
        <v>4.2099999999999999E-2</v>
      </c>
      <c r="E117">
        <v>10</v>
      </c>
    </row>
    <row r="118" spans="1:5">
      <c r="A118" s="177" t="s">
        <v>114</v>
      </c>
      <c r="B118" s="178"/>
      <c r="C118" s="23">
        <v>1.151</v>
      </c>
      <c r="D118" s="24"/>
    </row>
    <row r="119" spans="1:5">
      <c r="A119" s="181" t="s">
        <v>112</v>
      </c>
      <c r="B119" s="182"/>
      <c r="C119" s="183"/>
      <c r="D119" s="2"/>
    </row>
    <row r="120" spans="1:5">
      <c r="A120" s="14"/>
      <c r="B120" s="17" t="s">
        <v>44</v>
      </c>
      <c r="C120" s="2">
        <v>0.48830000000000001</v>
      </c>
      <c r="D120" s="2">
        <f>E120*C120/100</f>
        <v>2.4414999999999999E-2</v>
      </c>
      <c r="E120">
        <v>5</v>
      </c>
    </row>
    <row r="121" spans="1:5">
      <c r="A121" s="14"/>
      <c r="B121" s="17" t="s">
        <v>16</v>
      </c>
      <c r="C121" s="2">
        <v>0.43809999999999999</v>
      </c>
      <c r="D121" s="2">
        <f>E121*C121/100</f>
        <v>1.09525E-2</v>
      </c>
      <c r="E121">
        <v>2.5</v>
      </c>
    </row>
    <row r="122" spans="1:5">
      <c r="A122" s="14"/>
      <c r="B122" s="17" t="s">
        <v>94</v>
      </c>
      <c r="C122" s="2">
        <v>1.0654999999999999</v>
      </c>
      <c r="D122" s="2">
        <f>E122*C122/100</f>
        <v>0.10654999999999999</v>
      </c>
      <c r="E122">
        <v>10</v>
      </c>
    </row>
    <row r="123" spans="1:5">
      <c r="A123" s="14"/>
      <c r="B123" s="17" t="s">
        <v>47</v>
      </c>
      <c r="C123" s="2">
        <v>0.10979999999999999</v>
      </c>
      <c r="D123" s="2" t="s">
        <v>11</v>
      </c>
    </row>
    <row r="124" spans="1:5">
      <c r="A124" s="14"/>
      <c r="B124" s="17" t="s">
        <v>48</v>
      </c>
      <c r="C124" s="2">
        <v>1.8088</v>
      </c>
      <c r="D124" s="2" t="s">
        <v>11</v>
      </c>
    </row>
    <row r="125" spans="1:5">
      <c r="A125" s="14"/>
      <c r="B125" s="17" t="s">
        <v>54</v>
      </c>
      <c r="C125" s="2">
        <v>0.79399999999999993</v>
      </c>
      <c r="D125" s="2" t="s">
        <v>11</v>
      </c>
    </row>
    <row r="126" spans="1:5">
      <c r="A126" s="14"/>
      <c r="B126" s="17" t="s">
        <v>63</v>
      </c>
      <c r="C126" s="2">
        <v>0.78939999999999999</v>
      </c>
      <c r="D126" s="2" t="s">
        <v>11</v>
      </c>
    </row>
    <row r="127" spans="1:5">
      <c r="A127" s="14"/>
      <c r="B127" s="17" t="s">
        <v>60</v>
      </c>
      <c r="C127" s="2">
        <v>0.14080000000000001</v>
      </c>
      <c r="D127" s="2" t="s">
        <v>11</v>
      </c>
    </row>
    <row r="128" spans="1:5">
      <c r="A128" s="14"/>
      <c r="B128" s="17" t="s">
        <v>26</v>
      </c>
      <c r="C128" s="2">
        <v>2.4523000000000001</v>
      </c>
      <c r="D128" s="2" t="s">
        <v>11</v>
      </c>
    </row>
    <row r="129" spans="1:4">
      <c r="A129" s="14"/>
      <c r="B129" s="17" t="s">
        <v>95</v>
      </c>
      <c r="C129" s="2">
        <v>1.8067</v>
      </c>
      <c r="D129" s="2" t="s">
        <v>11</v>
      </c>
    </row>
    <row r="130" spans="1:4">
      <c r="A130" s="14"/>
      <c r="B130" s="17" t="s">
        <v>96</v>
      </c>
      <c r="C130" s="2">
        <v>2.1286</v>
      </c>
      <c r="D130" s="2" t="s">
        <v>11</v>
      </c>
    </row>
    <row r="131" spans="1:4">
      <c r="A131" s="14"/>
      <c r="B131" s="17" t="s">
        <v>18</v>
      </c>
      <c r="C131" s="2">
        <v>2.1871999999999998</v>
      </c>
      <c r="D131" s="2" t="s">
        <v>11</v>
      </c>
    </row>
    <row r="132" spans="1:4">
      <c r="A132" s="14"/>
      <c r="B132" s="17" t="s">
        <v>49</v>
      </c>
      <c r="C132" s="2">
        <v>2.2888999999999999</v>
      </c>
      <c r="D132" s="2" t="s">
        <v>11</v>
      </c>
    </row>
    <row r="133" spans="1:4">
      <c r="A133" s="14"/>
      <c r="B133" s="17" t="s">
        <v>38</v>
      </c>
      <c r="C133" s="2">
        <v>1.2783000000000002</v>
      </c>
      <c r="D133" s="2" t="s">
        <v>11</v>
      </c>
    </row>
    <row r="134" spans="1:4">
      <c r="A134" s="14"/>
      <c r="B134" s="17" t="s">
        <v>97</v>
      </c>
      <c r="C134" s="2">
        <v>3.0914999999999999</v>
      </c>
      <c r="D134" s="2" t="s">
        <v>11</v>
      </c>
    </row>
    <row r="135" spans="1:4">
      <c r="A135" s="14"/>
      <c r="B135" s="17" t="s">
        <v>93</v>
      </c>
      <c r="C135" s="2">
        <v>0.82600000000000007</v>
      </c>
      <c r="D135" s="2" t="s">
        <v>11</v>
      </c>
    </row>
    <row r="136" spans="1:4">
      <c r="A136" s="14"/>
      <c r="B136" s="17" t="s">
        <v>98</v>
      </c>
      <c r="C136" s="2">
        <v>1.5330999999999999</v>
      </c>
      <c r="D136" s="2" t="s">
        <v>11</v>
      </c>
    </row>
    <row r="137" spans="1:4">
      <c r="A137" s="14"/>
      <c r="B137" s="17" t="s">
        <v>67</v>
      </c>
      <c r="C137" s="2">
        <v>4.9099999999999998E-2</v>
      </c>
      <c r="D137" s="2" t="s">
        <v>11</v>
      </c>
    </row>
    <row r="138" spans="1:4">
      <c r="A138" s="14"/>
      <c r="B138" s="17" t="s">
        <v>99</v>
      </c>
      <c r="C138" s="2">
        <v>0.99580000000000002</v>
      </c>
      <c r="D138" s="2" t="s">
        <v>11</v>
      </c>
    </row>
    <row r="139" spans="1:4">
      <c r="A139" s="177" t="s">
        <v>114</v>
      </c>
      <c r="B139" s="178"/>
      <c r="C139" s="23">
        <v>24.272200000000002</v>
      </c>
      <c r="D139" s="24"/>
    </row>
    <row r="140" spans="1:4">
      <c r="A140" s="179" t="s">
        <v>115</v>
      </c>
      <c r="B140" s="179"/>
      <c r="C140" s="180">
        <v>610.16110000000003</v>
      </c>
      <c r="D140" s="180"/>
    </row>
    <row r="141" spans="1:4">
      <c r="A141" s="179"/>
      <c r="B141" s="179"/>
      <c r="C141" s="180"/>
      <c r="D141" s="180"/>
    </row>
    <row r="142" spans="1:4">
      <c r="B142"/>
      <c r="C142"/>
      <c r="D142"/>
    </row>
    <row r="143" spans="1:4">
      <c r="B143"/>
      <c r="C143"/>
      <c r="D143"/>
    </row>
    <row r="144" spans="1:4">
      <c r="B144"/>
      <c r="C144"/>
      <c r="D144"/>
    </row>
    <row r="145" spans="2:4">
      <c r="B145" s="19"/>
      <c r="C145" s="19"/>
      <c r="D145" s="19"/>
    </row>
    <row r="146" spans="2:4">
      <c r="B146"/>
      <c r="C146"/>
      <c r="D146"/>
    </row>
    <row r="147" spans="2:4">
      <c r="B147"/>
      <c r="C147"/>
      <c r="D147"/>
    </row>
    <row r="148" spans="2:4">
      <c r="B148"/>
      <c r="C148"/>
      <c r="D148"/>
    </row>
    <row r="149" spans="2:4">
      <c r="B149"/>
      <c r="C149"/>
      <c r="D149"/>
    </row>
    <row r="150" spans="2:4">
      <c r="B150"/>
      <c r="C150"/>
      <c r="D150" s="20"/>
    </row>
    <row r="151" spans="2:4">
      <c r="B151"/>
      <c r="C151"/>
      <c r="D151"/>
    </row>
    <row r="152" spans="2:4">
      <c r="B152"/>
      <c r="C152"/>
      <c r="D152"/>
    </row>
    <row r="153" spans="2:4">
      <c r="B153"/>
      <c r="C153"/>
      <c r="D153"/>
    </row>
  </sheetData>
  <mergeCells count="29">
    <mergeCell ref="A36:C36"/>
    <mergeCell ref="A4:C4"/>
    <mergeCell ref="A7:C7"/>
    <mergeCell ref="A32:B32"/>
    <mergeCell ref="A33:C33"/>
    <mergeCell ref="A35:B35"/>
    <mergeCell ref="A99:C99"/>
    <mergeCell ref="A38:B38"/>
    <mergeCell ref="A39:C39"/>
    <mergeCell ref="A53:B53"/>
    <mergeCell ref="A54:C54"/>
    <mergeCell ref="A67:B67"/>
    <mergeCell ref="A68:C68"/>
    <mergeCell ref="A139:B139"/>
    <mergeCell ref="A140:B141"/>
    <mergeCell ref="C140:C141"/>
    <mergeCell ref="D4:D5"/>
    <mergeCell ref="D140:D141"/>
    <mergeCell ref="A107:B107"/>
    <mergeCell ref="A108:C108"/>
    <mergeCell ref="A114:B114"/>
    <mergeCell ref="A115:C115"/>
    <mergeCell ref="A118:B118"/>
    <mergeCell ref="A119:C119"/>
    <mergeCell ref="A76:B76"/>
    <mergeCell ref="A77:C77"/>
    <mergeCell ref="A84:B84"/>
    <mergeCell ref="A85:C85"/>
    <mergeCell ref="A98:B9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80"/>
  <sheetViews>
    <sheetView view="pageLayout" topLeftCell="A266" zoomScaleNormal="100" workbookViewId="0">
      <selection activeCell="C284" sqref="C284"/>
    </sheetView>
  </sheetViews>
  <sheetFormatPr defaultRowHeight="15" customHeight="1"/>
  <cols>
    <col min="1" max="1" width="3.7109375" customWidth="1"/>
    <col min="2" max="2" width="37.7109375" customWidth="1"/>
  </cols>
  <sheetData>
    <row r="1" spans="1:5" ht="15" customHeight="1">
      <c r="B1" s="61" t="s">
        <v>373</v>
      </c>
      <c r="C1" s="62" t="s">
        <v>374</v>
      </c>
      <c r="D1" s="61" t="s">
        <v>375</v>
      </c>
      <c r="E1" s="80" t="s">
        <v>425</v>
      </c>
    </row>
    <row r="2" spans="1:5" ht="15" customHeight="1">
      <c r="A2">
        <v>1</v>
      </c>
      <c r="B2" s="63" t="s">
        <v>376</v>
      </c>
      <c r="C2" s="65">
        <v>21.7</v>
      </c>
      <c r="D2" s="65">
        <v>36.090000000000003</v>
      </c>
      <c r="E2" s="79">
        <v>5.95</v>
      </c>
    </row>
    <row r="3" spans="1:5" ht="15" customHeight="1">
      <c r="A3">
        <v>1</v>
      </c>
      <c r="B3" s="63" t="s">
        <v>376</v>
      </c>
      <c r="C3" s="65">
        <v>21.8</v>
      </c>
      <c r="D3" s="66">
        <v>36.1</v>
      </c>
      <c r="E3" s="79">
        <v>4.05</v>
      </c>
    </row>
    <row r="4" spans="1:5" ht="15" customHeight="1">
      <c r="A4">
        <v>2</v>
      </c>
      <c r="B4" s="63" t="s">
        <v>377</v>
      </c>
      <c r="C4" s="65">
        <v>35.5</v>
      </c>
      <c r="D4" s="65">
        <v>2.14</v>
      </c>
      <c r="E4" s="79">
        <v>1.92</v>
      </c>
    </row>
    <row r="5" spans="1:5" ht="15" customHeight="1">
      <c r="A5">
        <v>2</v>
      </c>
      <c r="B5" s="63" t="s">
        <v>377</v>
      </c>
      <c r="C5" s="65">
        <v>37.4</v>
      </c>
      <c r="D5" s="65">
        <v>4.4000000000000004</v>
      </c>
      <c r="E5" s="79">
        <v>6.85</v>
      </c>
    </row>
    <row r="6" spans="1:5" ht="15" customHeight="1">
      <c r="A6">
        <v>2</v>
      </c>
      <c r="B6" s="63" t="s">
        <v>377</v>
      </c>
      <c r="C6" s="65">
        <v>37.6</v>
      </c>
      <c r="D6" s="65">
        <v>4.5999999999999996</v>
      </c>
      <c r="E6" s="79">
        <v>0.71</v>
      </c>
    </row>
    <row r="7" spans="1:5" ht="15" customHeight="1">
      <c r="A7">
        <v>2</v>
      </c>
      <c r="B7" s="63" t="s">
        <v>377</v>
      </c>
      <c r="C7" s="65">
        <v>31.1</v>
      </c>
      <c r="D7" s="65">
        <v>16.100000000000001</v>
      </c>
      <c r="E7" s="79">
        <v>1.04</v>
      </c>
    </row>
    <row r="8" spans="1:5" ht="15" customHeight="1">
      <c r="A8">
        <v>2</v>
      </c>
      <c r="B8" s="63" t="s">
        <v>377</v>
      </c>
      <c r="C8" s="65">
        <v>21.4</v>
      </c>
      <c r="D8" s="65">
        <v>36.06</v>
      </c>
      <c r="E8" s="79">
        <v>20.239999999999998</v>
      </c>
    </row>
    <row r="9" spans="1:5" ht="15" customHeight="1">
      <c r="A9">
        <v>2</v>
      </c>
      <c r="B9" s="63" t="s">
        <v>377</v>
      </c>
      <c r="C9" s="65">
        <v>26.2</v>
      </c>
      <c r="D9" s="65">
        <v>41.11</v>
      </c>
      <c r="E9" s="79">
        <v>8.85</v>
      </c>
    </row>
    <row r="10" spans="1:5" ht="15" customHeight="1">
      <c r="A10">
        <v>2</v>
      </c>
      <c r="B10" s="63" t="s">
        <v>377</v>
      </c>
      <c r="C10" s="65">
        <v>26.3</v>
      </c>
      <c r="D10" s="65">
        <v>41.16</v>
      </c>
      <c r="E10" s="79">
        <v>3.17</v>
      </c>
    </row>
    <row r="11" spans="1:5" ht="15" customHeight="1">
      <c r="A11">
        <v>3</v>
      </c>
      <c r="B11" s="63" t="s">
        <v>378</v>
      </c>
      <c r="C11" s="67">
        <v>35.299999999999997</v>
      </c>
      <c r="D11" s="65">
        <v>2.12</v>
      </c>
      <c r="E11" s="79">
        <v>4.09</v>
      </c>
    </row>
    <row r="12" spans="1:5" ht="15" customHeight="1">
      <c r="A12">
        <v>3</v>
      </c>
      <c r="B12" s="63" t="s">
        <v>378</v>
      </c>
      <c r="C12" s="67">
        <v>23.5</v>
      </c>
      <c r="D12" s="67">
        <v>38.049999999999997</v>
      </c>
      <c r="E12" s="79">
        <v>4.0999999999999996</v>
      </c>
    </row>
    <row r="13" spans="1:5" ht="15" customHeight="1">
      <c r="A13">
        <v>4</v>
      </c>
      <c r="B13" s="63" t="s">
        <v>379</v>
      </c>
      <c r="C13" s="66">
        <v>35.19</v>
      </c>
      <c r="D13" s="66">
        <v>2.1</v>
      </c>
      <c r="E13" s="79">
        <v>12.86</v>
      </c>
    </row>
    <row r="14" spans="1:5" ht="15" customHeight="1">
      <c r="A14">
        <v>4</v>
      </c>
      <c r="B14" s="63" t="s">
        <v>379</v>
      </c>
      <c r="C14" s="68">
        <v>35.200000000000003</v>
      </c>
      <c r="D14" s="65">
        <v>2.11</v>
      </c>
      <c r="E14" s="79">
        <v>5.04</v>
      </c>
    </row>
    <row r="15" spans="1:5" ht="15" customHeight="1">
      <c r="A15">
        <v>4</v>
      </c>
      <c r="B15" s="63" t="s">
        <v>379</v>
      </c>
      <c r="C15" s="68">
        <v>29.9</v>
      </c>
      <c r="D15" s="65">
        <v>25.7</v>
      </c>
      <c r="E15" s="79">
        <v>21.29</v>
      </c>
    </row>
    <row r="16" spans="1:5" ht="15" customHeight="1">
      <c r="A16">
        <v>4</v>
      </c>
      <c r="B16" s="63" t="s">
        <v>379</v>
      </c>
      <c r="C16" s="68">
        <v>30.3</v>
      </c>
      <c r="D16" s="65">
        <v>26.2</v>
      </c>
      <c r="E16" s="79">
        <v>14.25</v>
      </c>
    </row>
    <row r="17" spans="1:5" ht="15" customHeight="1">
      <c r="A17">
        <v>5</v>
      </c>
      <c r="B17" s="63" t="s">
        <v>380</v>
      </c>
      <c r="C17" s="67">
        <v>16.3</v>
      </c>
      <c r="D17" s="65">
        <v>31.02</v>
      </c>
      <c r="E17" s="79">
        <v>3.28</v>
      </c>
    </row>
    <row r="18" spans="1:5" ht="15" customHeight="1">
      <c r="A18">
        <v>6</v>
      </c>
      <c r="B18" s="63" t="s">
        <v>381</v>
      </c>
      <c r="C18" s="69">
        <v>74.099999999999994</v>
      </c>
      <c r="D18" s="65">
        <v>9</v>
      </c>
      <c r="E18" s="79">
        <v>43.87</v>
      </c>
    </row>
    <row r="19" spans="1:5" ht="15" customHeight="1">
      <c r="A19">
        <v>6</v>
      </c>
      <c r="B19" s="63" t="s">
        <v>381</v>
      </c>
      <c r="C19" s="69">
        <v>75.099999999999994</v>
      </c>
      <c r="D19" s="65">
        <v>10</v>
      </c>
      <c r="E19" s="79">
        <v>1.38</v>
      </c>
    </row>
    <row r="20" spans="1:5" ht="15" customHeight="1">
      <c r="A20">
        <v>6</v>
      </c>
      <c r="B20" s="63" t="s">
        <v>381</v>
      </c>
      <c r="C20" s="69">
        <v>76.099999999999994</v>
      </c>
      <c r="D20" s="65">
        <v>11</v>
      </c>
      <c r="E20" s="79">
        <v>5.22</v>
      </c>
    </row>
    <row r="21" spans="1:5" ht="15" customHeight="1">
      <c r="A21">
        <v>6</v>
      </c>
      <c r="B21" s="63" t="s">
        <v>381</v>
      </c>
      <c r="C21" s="65">
        <v>77.2</v>
      </c>
      <c r="D21" s="65">
        <v>12.1</v>
      </c>
      <c r="E21" s="79">
        <v>1.1000000000000001</v>
      </c>
    </row>
    <row r="22" spans="1:5" ht="15" customHeight="1">
      <c r="A22">
        <v>6</v>
      </c>
      <c r="B22" s="63" t="s">
        <v>381</v>
      </c>
      <c r="C22" s="69">
        <v>77.3</v>
      </c>
      <c r="D22" s="65">
        <v>12.2</v>
      </c>
      <c r="E22" s="79">
        <v>0.72</v>
      </c>
    </row>
    <row r="23" spans="1:5" ht="15" customHeight="1">
      <c r="A23">
        <v>6</v>
      </c>
      <c r="B23" s="63" t="s">
        <v>381</v>
      </c>
      <c r="C23" s="65">
        <v>79.099999999999994</v>
      </c>
      <c r="D23" s="65">
        <v>13</v>
      </c>
      <c r="E23" s="79">
        <v>1.38</v>
      </c>
    </row>
    <row r="24" spans="1:5" ht="15" customHeight="1">
      <c r="A24">
        <v>6</v>
      </c>
      <c r="B24" s="63" t="s">
        <v>381</v>
      </c>
      <c r="C24" s="69">
        <v>83.1</v>
      </c>
      <c r="D24" s="65">
        <v>15</v>
      </c>
      <c r="E24" s="79">
        <v>6.27</v>
      </c>
    </row>
    <row r="25" spans="1:5" ht="15" customHeight="1">
      <c r="A25">
        <v>7</v>
      </c>
      <c r="B25" s="63" t="s">
        <v>382</v>
      </c>
      <c r="C25" s="67">
        <v>42.1</v>
      </c>
      <c r="D25" s="65">
        <v>8.1</v>
      </c>
      <c r="E25" s="79">
        <v>7.4</v>
      </c>
    </row>
    <row r="26" spans="1:5" ht="15" customHeight="1">
      <c r="A26">
        <v>7</v>
      </c>
      <c r="B26" s="63" t="s">
        <v>382</v>
      </c>
      <c r="C26" s="67">
        <v>44.1</v>
      </c>
      <c r="D26" s="65">
        <v>14.1</v>
      </c>
      <c r="E26" s="79">
        <v>0.83</v>
      </c>
    </row>
    <row r="27" spans="1:5" ht="15" customHeight="1">
      <c r="A27">
        <v>7</v>
      </c>
      <c r="B27" s="63" t="s">
        <v>382</v>
      </c>
      <c r="C27" s="67">
        <v>40.200000000000003</v>
      </c>
      <c r="D27" s="65">
        <v>19</v>
      </c>
      <c r="E27" s="79">
        <v>0.19</v>
      </c>
    </row>
    <row r="28" spans="1:5" ht="15" customHeight="1">
      <c r="A28">
        <v>7</v>
      </c>
      <c r="B28" s="63" t="s">
        <v>382</v>
      </c>
      <c r="C28" s="65">
        <v>3.1</v>
      </c>
      <c r="D28" s="65">
        <v>20</v>
      </c>
      <c r="E28" s="79">
        <v>14.734999999999999</v>
      </c>
    </row>
    <row r="29" spans="1:5" ht="15" customHeight="1">
      <c r="A29">
        <v>7</v>
      </c>
      <c r="B29" s="63" t="s">
        <v>382</v>
      </c>
      <c r="C29" s="65">
        <v>5.0999999999999996</v>
      </c>
      <c r="D29" s="65">
        <v>21</v>
      </c>
      <c r="E29" s="79">
        <v>20.215</v>
      </c>
    </row>
    <row r="30" spans="1:5" ht="15" customHeight="1">
      <c r="A30">
        <v>7</v>
      </c>
      <c r="B30" s="63" t="s">
        <v>382</v>
      </c>
      <c r="C30" s="67">
        <v>2.2999999999999998</v>
      </c>
      <c r="D30" s="65">
        <v>22.02</v>
      </c>
      <c r="E30" s="79">
        <v>25.64</v>
      </c>
    </row>
    <row r="31" spans="1:5" ht="15" customHeight="1">
      <c r="A31">
        <v>7</v>
      </c>
      <c r="B31" s="63" t="s">
        <v>382</v>
      </c>
      <c r="C31" s="67">
        <v>32.5</v>
      </c>
      <c r="D31" s="65">
        <v>43.3</v>
      </c>
      <c r="E31" s="79">
        <v>1.6</v>
      </c>
    </row>
    <row r="32" spans="1:5" ht="15" customHeight="1">
      <c r="A32">
        <v>8</v>
      </c>
      <c r="B32" s="63" t="s">
        <v>383</v>
      </c>
      <c r="C32" s="70">
        <v>22.2</v>
      </c>
      <c r="D32" s="65">
        <v>18</v>
      </c>
      <c r="E32" s="79">
        <v>10</v>
      </c>
    </row>
    <row r="33" spans="1:5" ht="15" customHeight="1">
      <c r="A33">
        <v>9</v>
      </c>
      <c r="B33" s="64" t="s">
        <v>384</v>
      </c>
      <c r="C33" s="67">
        <v>35.1</v>
      </c>
      <c r="D33" s="65">
        <v>2.0099999999999998</v>
      </c>
      <c r="E33" s="79">
        <v>7.4080000000000004</v>
      </c>
    </row>
    <row r="34" spans="1:5" ht="15" customHeight="1">
      <c r="A34">
        <v>9</v>
      </c>
      <c r="B34" s="64" t="s">
        <v>384</v>
      </c>
      <c r="C34" s="67">
        <v>19.2</v>
      </c>
      <c r="D34" s="65">
        <v>34.020000000000003</v>
      </c>
      <c r="E34" s="79">
        <v>0.46</v>
      </c>
    </row>
    <row r="35" spans="1:5" ht="15" customHeight="1">
      <c r="A35">
        <v>9</v>
      </c>
      <c r="B35" s="64" t="s">
        <v>384</v>
      </c>
      <c r="C35" s="67">
        <v>19.3</v>
      </c>
      <c r="D35" s="65">
        <v>34.03</v>
      </c>
      <c r="E35" s="79">
        <v>5.2469000000000001</v>
      </c>
    </row>
    <row r="36" spans="1:5" ht="15" customHeight="1">
      <c r="A36">
        <v>9</v>
      </c>
      <c r="B36" s="64" t="s">
        <v>384</v>
      </c>
      <c r="C36" s="67">
        <v>20.2</v>
      </c>
      <c r="D36" s="65">
        <v>35.01</v>
      </c>
      <c r="E36" s="79">
        <v>0.17269999999999999</v>
      </c>
    </row>
    <row r="37" spans="1:5" ht="15" customHeight="1">
      <c r="A37">
        <v>9</v>
      </c>
      <c r="B37" s="64" t="s">
        <v>384</v>
      </c>
      <c r="C37" s="67">
        <v>21.2</v>
      </c>
      <c r="D37" s="65">
        <v>36.04</v>
      </c>
      <c r="E37" s="79">
        <v>2.2742</v>
      </c>
    </row>
    <row r="38" spans="1:5" ht="15" customHeight="1">
      <c r="A38">
        <v>9</v>
      </c>
      <c r="B38" s="64" t="s">
        <v>384</v>
      </c>
      <c r="C38" s="67">
        <v>21.3</v>
      </c>
      <c r="D38" s="65">
        <v>36.049999999999997</v>
      </c>
      <c r="E38" s="79">
        <v>1.764</v>
      </c>
    </row>
    <row r="39" spans="1:5" ht="15" customHeight="1">
      <c r="A39">
        <v>9</v>
      </c>
      <c r="B39" s="64" t="s">
        <v>384</v>
      </c>
      <c r="C39" s="71">
        <v>23.1</v>
      </c>
      <c r="D39" s="65">
        <v>38.01</v>
      </c>
      <c r="E39" s="79">
        <v>1.6617</v>
      </c>
    </row>
    <row r="40" spans="1:5" ht="15" customHeight="1">
      <c r="A40">
        <v>9</v>
      </c>
      <c r="B40" s="64" t="s">
        <v>384</v>
      </c>
      <c r="C40" s="71">
        <v>23.2</v>
      </c>
      <c r="D40" s="65">
        <v>38.020000000000003</v>
      </c>
      <c r="E40" s="79">
        <v>4.6209999999999996</v>
      </c>
    </row>
    <row r="41" spans="1:5" ht="15" customHeight="1">
      <c r="A41">
        <v>9</v>
      </c>
      <c r="B41" s="64" t="s">
        <v>384</v>
      </c>
      <c r="C41" s="65">
        <v>24.2</v>
      </c>
      <c r="D41" s="65">
        <v>39.049999999999997</v>
      </c>
      <c r="E41" s="79">
        <v>6.1196999999999999</v>
      </c>
    </row>
    <row r="42" spans="1:5" ht="15" customHeight="1">
      <c r="A42">
        <v>9</v>
      </c>
      <c r="B42" s="64" t="s">
        <v>384</v>
      </c>
      <c r="C42" s="65">
        <v>26.4</v>
      </c>
      <c r="D42" s="65">
        <v>41.17</v>
      </c>
      <c r="E42" s="79">
        <v>3.6137999999999999</v>
      </c>
    </row>
    <row r="43" spans="1:5" ht="15" customHeight="1">
      <c r="A43">
        <v>9</v>
      </c>
      <c r="B43" s="64" t="s">
        <v>384</v>
      </c>
      <c r="C43" s="65">
        <v>26.5</v>
      </c>
      <c r="D43" s="65">
        <v>41.18</v>
      </c>
      <c r="E43" s="79">
        <v>2.0794999999999999</v>
      </c>
    </row>
    <row r="44" spans="1:5" ht="15" customHeight="1">
      <c r="A44">
        <v>10</v>
      </c>
      <c r="B44" s="63" t="s">
        <v>385</v>
      </c>
      <c r="C44" s="67">
        <v>38.299999999999997</v>
      </c>
      <c r="D44" s="65">
        <v>5.0999999999999996</v>
      </c>
      <c r="E44" s="79">
        <v>0.06</v>
      </c>
    </row>
    <row r="45" spans="1:5" ht="15" customHeight="1">
      <c r="A45">
        <v>10</v>
      </c>
      <c r="B45" s="63" t="s">
        <v>385</v>
      </c>
      <c r="C45" s="67">
        <v>39.1</v>
      </c>
      <c r="D45" s="65">
        <v>6</v>
      </c>
      <c r="E45" s="79">
        <v>1.33</v>
      </c>
    </row>
    <row r="46" spans="1:5" ht="15" customHeight="1">
      <c r="A46">
        <v>10</v>
      </c>
      <c r="B46" s="63" t="s">
        <v>385</v>
      </c>
      <c r="C46" s="67">
        <v>41.1</v>
      </c>
      <c r="D46" s="65">
        <v>7</v>
      </c>
      <c r="E46" s="79">
        <v>0.56920000000000004</v>
      </c>
    </row>
    <row r="47" spans="1:5" ht="15" customHeight="1">
      <c r="A47">
        <v>10</v>
      </c>
      <c r="B47" s="63" t="s">
        <v>385</v>
      </c>
      <c r="C47" s="67">
        <v>42.1</v>
      </c>
      <c r="D47" s="65">
        <v>8.1</v>
      </c>
      <c r="E47" s="79">
        <v>19.8081</v>
      </c>
    </row>
    <row r="48" spans="1:5" ht="15" customHeight="1">
      <c r="A48">
        <v>10</v>
      </c>
      <c r="B48" s="63" t="s">
        <v>385</v>
      </c>
      <c r="C48" s="67">
        <v>42.3</v>
      </c>
      <c r="D48" s="65">
        <v>8.1999999999999993</v>
      </c>
      <c r="E48" s="79">
        <v>0.05</v>
      </c>
    </row>
    <row r="49" spans="1:5" ht="15" customHeight="1">
      <c r="A49">
        <v>10</v>
      </c>
      <c r="B49" s="64" t="s">
        <v>386</v>
      </c>
      <c r="C49" s="67">
        <v>2.2999999999999998</v>
      </c>
      <c r="D49" s="65">
        <v>22.02</v>
      </c>
      <c r="E49" s="79">
        <v>3.44</v>
      </c>
    </row>
    <row r="50" spans="1:5" ht="15" customHeight="1">
      <c r="A50">
        <v>10</v>
      </c>
      <c r="B50" s="63" t="s">
        <v>385</v>
      </c>
      <c r="C50" s="67">
        <v>32.5</v>
      </c>
      <c r="D50" s="65">
        <v>43.3</v>
      </c>
      <c r="E50" s="79">
        <v>0.2102</v>
      </c>
    </row>
    <row r="51" spans="1:5" ht="15" customHeight="1">
      <c r="A51">
        <v>11</v>
      </c>
      <c r="B51" s="64" t="s">
        <v>387</v>
      </c>
      <c r="C51" s="67">
        <v>35.299999999999997</v>
      </c>
      <c r="D51" s="65">
        <v>2.12</v>
      </c>
      <c r="E51" s="79">
        <v>6.7099999999999991</v>
      </c>
    </row>
    <row r="52" spans="1:5" ht="15" customHeight="1">
      <c r="A52">
        <v>11</v>
      </c>
      <c r="B52" s="64" t="s">
        <v>387</v>
      </c>
      <c r="C52" s="67">
        <v>38.4</v>
      </c>
      <c r="D52" s="65">
        <v>5.2</v>
      </c>
      <c r="E52" s="79">
        <v>0.64800000000000002</v>
      </c>
    </row>
    <row r="53" spans="1:5" ht="15" customHeight="1">
      <c r="A53">
        <v>11</v>
      </c>
      <c r="B53" s="64" t="s">
        <v>387</v>
      </c>
      <c r="C53" s="67">
        <v>17.100000000000001</v>
      </c>
      <c r="D53" s="65">
        <v>32.01</v>
      </c>
      <c r="E53" s="79">
        <v>5.1605999999999996</v>
      </c>
    </row>
    <row r="54" spans="1:5" ht="15" customHeight="1">
      <c r="A54">
        <v>11</v>
      </c>
      <c r="B54" s="64" t="s">
        <v>387</v>
      </c>
      <c r="C54" s="67">
        <v>17.2</v>
      </c>
      <c r="D54" s="65">
        <v>32.020000000000003</v>
      </c>
      <c r="E54" s="79">
        <v>8.5340000000000007</v>
      </c>
    </row>
    <row r="55" spans="1:5" ht="15" customHeight="1">
      <c r="A55">
        <v>11</v>
      </c>
      <c r="B55" s="64" t="s">
        <v>387</v>
      </c>
      <c r="C55" s="67">
        <v>19.2</v>
      </c>
      <c r="D55" s="65">
        <v>34.020000000000003</v>
      </c>
      <c r="E55" s="79">
        <v>0.57999999999999996</v>
      </c>
    </row>
    <row r="56" spans="1:5" ht="15" customHeight="1">
      <c r="A56">
        <v>11</v>
      </c>
      <c r="B56" s="64" t="s">
        <v>387</v>
      </c>
      <c r="C56" s="67">
        <v>23.5</v>
      </c>
      <c r="D56" s="67">
        <v>38.049999999999997</v>
      </c>
      <c r="E56" s="79">
        <v>3.71</v>
      </c>
    </row>
    <row r="57" spans="1:5" ht="15" customHeight="1">
      <c r="A57">
        <v>11</v>
      </c>
      <c r="B57" s="64" t="s">
        <v>387</v>
      </c>
      <c r="C57" s="67">
        <v>23.13</v>
      </c>
      <c r="D57" s="65">
        <v>38.119999999999997</v>
      </c>
      <c r="E57" s="79">
        <v>0.5665</v>
      </c>
    </row>
    <row r="58" spans="1:5" ht="15" customHeight="1">
      <c r="A58">
        <v>11</v>
      </c>
      <c r="B58" s="64" t="s">
        <v>387</v>
      </c>
      <c r="C58" s="67">
        <v>26.24</v>
      </c>
      <c r="D58" s="65">
        <v>41.15</v>
      </c>
      <c r="E58" s="79">
        <v>0.17649999999999999</v>
      </c>
    </row>
    <row r="59" spans="1:5" ht="15" customHeight="1">
      <c r="A59">
        <v>12</v>
      </c>
      <c r="B59" s="64" t="s">
        <v>388</v>
      </c>
      <c r="C59" s="67">
        <v>35.14</v>
      </c>
      <c r="D59" s="65">
        <v>2.0499999999999998</v>
      </c>
      <c r="E59" s="79">
        <v>2.0699999999999998</v>
      </c>
    </row>
    <row r="60" spans="1:5" ht="15" customHeight="1">
      <c r="A60">
        <v>12</v>
      </c>
      <c r="B60" s="64" t="s">
        <v>388</v>
      </c>
      <c r="C60" s="67">
        <v>29.4</v>
      </c>
      <c r="D60" s="65">
        <v>25.3</v>
      </c>
      <c r="E60" s="79">
        <v>8.2436000000000007</v>
      </c>
    </row>
    <row r="61" spans="1:5" ht="15" customHeight="1">
      <c r="A61">
        <v>12</v>
      </c>
      <c r="B61" s="64" t="s">
        <v>388</v>
      </c>
      <c r="C61" s="67">
        <v>28.6</v>
      </c>
      <c r="D61" s="65">
        <v>27.04</v>
      </c>
      <c r="E61" s="79">
        <v>1.57</v>
      </c>
    </row>
    <row r="62" spans="1:5" ht="15" customHeight="1">
      <c r="A62">
        <v>12</v>
      </c>
      <c r="B62" s="64" t="s">
        <v>388</v>
      </c>
      <c r="C62" s="67">
        <v>28.9</v>
      </c>
      <c r="D62" s="65">
        <v>27.07</v>
      </c>
      <c r="E62" s="79">
        <v>0.16700000000000001</v>
      </c>
    </row>
    <row r="63" spans="1:5" ht="15" customHeight="1">
      <c r="A63">
        <v>12</v>
      </c>
      <c r="B63" s="64" t="s">
        <v>388</v>
      </c>
      <c r="C63" s="67">
        <v>17.3</v>
      </c>
      <c r="D63" s="65">
        <v>32.03</v>
      </c>
      <c r="E63" s="79">
        <v>0.76619999999999999</v>
      </c>
    </row>
    <row r="64" spans="1:5" ht="15" customHeight="1">
      <c r="A64">
        <v>12</v>
      </c>
      <c r="B64" s="64" t="s">
        <v>388</v>
      </c>
      <c r="C64" s="67">
        <v>18.399999999999999</v>
      </c>
      <c r="D64" s="65">
        <v>33.04</v>
      </c>
      <c r="E64" s="79">
        <v>0.42409999999999998</v>
      </c>
    </row>
    <row r="65" spans="1:5" ht="15" customHeight="1">
      <c r="A65">
        <v>12</v>
      </c>
      <c r="B65" s="64" t="s">
        <v>388</v>
      </c>
      <c r="C65" s="67">
        <v>23.12</v>
      </c>
      <c r="D65" s="65">
        <v>38.11</v>
      </c>
      <c r="E65" s="79">
        <v>0.06</v>
      </c>
    </row>
    <row r="66" spans="1:5" ht="15" customHeight="1">
      <c r="A66">
        <v>12</v>
      </c>
      <c r="B66" s="64" t="s">
        <v>388</v>
      </c>
      <c r="C66" s="67">
        <v>25.4</v>
      </c>
      <c r="D66" s="67">
        <v>40.04</v>
      </c>
      <c r="E66" s="79">
        <v>0.39859999999999995</v>
      </c>
    </row>
    <row r="67" spans="1:5" ht="15" customHeight="1">
      <c r="A67">
        <v>12</v>
      </c>
      <c r="B67" s="64" t="s">
        <v>388</v>
      </c>
      <c r="C67" s="67">
        <v>25.7</v>
      </c>
      <c r="D67" s="67">
        <v>40.07</v>
      </c>
      <c r="E67" s="79">
        <v>0.57709999999999995</v>
      </c>
    </row>
    <row r="68" spans="1:5" ht="15" customHeight="1">
      <c r="A68">
        <v>12</v>
      </c>
      <c r="B68" s="64" t="s">
        <v>388</v>
      </c>
      <c r="C68" s="67">
        <v>25.9</v>
      </c>
      <c r="D68" s="65">
        <v>40.090000000000003</v>
      </c>
      <c r="E68" s="79">
        <v>0.06</v>
      </c>
    </row>
    <row r="69" spans="1:5" ht="15" customHeight="1">
      <c r="A69">
        <v>12</v>
      </c>
      <c r="B69" s="64" t="s">
        <v>388</v>
      </c>
      <c r="C69" s="67">
        <v>26.18</v>
      </c>
      <c r="D69" s="65">
        <v>41.09</v>
      </c>
      <c r="E69" s="79">
        <v>0.61880000000000002</v>
      </c>
    </row>
    <row r="70" spans="1:5" ht="15" customHeight="1">
      <c r="A70">
        <v>12</v>
      </c>
      <c r="B70" s="64" t="s">
        <v>388</v>
      </c>
      <c r="C70" s="67">
        <v>26.19</v>
      </c>
      <c r="D70" s="66">
        <v>41.1</v>
      </c>
      <c r="E70" s="79">
        <v>1.7065999999999999</v>
      </c>
    </row>
    <row r="71" spans="1:5" ht="15" customHeight="1">
      <c r="A71">
        <v>12</v>
      </c>
      <c r="B71" s="64" t="s">
        <v>388</v>
      </c>
      <c r="C71" s="72">
        <v>26.2</v>
      </c>
      <c r="D71" s="65">
        <v>41.12</v>
      </c>
      <c r="E71" s="79">
        <v>1.4999999999999999E-2</v>
      </c>
    </row>
    <row r="72" spans="1:5" ht="15" customHeight="1">
      <c r="A72">
        <v>13</v>
      </c>
      <c r="B72" s="64" t="s">
        <v>389</v>
      </c>
      <c r="C72" s="67">
        <v>18.100000000000001</v>
      </c>
      <c r="D72" s="65">
        <v>33.01</v>
      </c>
      <c r="E72" s="79">
        <v>7.476</v>
      </c>
    </row>
    <row r="73" spans="1:5" ht="15" customHeight="1">
      <c r="A73">
        <v>14</v>
      </c>
      <c r="B73" s="64" t="s">
        <v>390</v>
      </c>
      <c r="C73" s="67">
        <v>28.1</v>
      </c>
      <c r="D73" s="67">
        <v>27.01</v>
      </c>
      <c r="E73" s="79">
        <v>0.34</v>
      </c>
    </row>
    <row r="74" spans="1:5" ht="15" customHeight="1">
      <c r="A74">
        <v>14</v>
      </c>
      <c r="B74" s="64" t="s">
        <v>390</v>
      </c>
      <c r="C74" s="67">
        <v>17.100000000000001</v>
      </c>
      <c r="D74" s="65">
        <v>32.01</v>
      </c>
      <c r="E74" s="79">
        <v>3.69</v>
      </c>
    </row>
    <row r="75" spans="1:5" ht="15" customHeight="1">
      <c r="A75">
        <v>14</v>
      </c>
      <c r="B75" s="64" t="s">
        <v>390</v>
      </c>
      <c r="C75" s="67">
        <v>19.2</v>
      </c>
      <c r="D75" s="65">
        <v>34.020000000000003</v>
      </c>
      <c r="E75" s="79">
        <v>1.6800000000000002</v>
      </c>
    </row>
    <row r="76" spans="1:5" ht="15" customHeight="1">
      <c r="A76">
        <v>14</v>
      </c>
      <c r="B76" s="64" t="s">
        <v>390</v>
      </c>
      <c r="C76" s="67">
        <v>26.24</v>
      </c>
      <c r="D76" s="65">
        <v>41.15</v>
      </c>
      <c r="E76" s="79">
        <v>0.06</v>
      </c>
    </row>
    <row r="77" spans="1:5" ht="15" customHeight="1">
      <c r="A77">
        <v>15</v>
      </c>
      <c r="B77" s="64" t="s">
        <v>391</v>
      </c>
      <c r="C77" s="67">
        <v>16.3</v>
      </c>
      <c r="D77" s="65">
        <v>31.02</v>
      </c>
      <c r="E77" s="79">
        <v>0.25</v>
      </c>
    </row>
    <row r="78" spans="1:5" ht="15" customHeight="1">
      <c r="A78">
        <v>15</v>
      </c>
      <c r="B78" s="64" t="s">
        <v>391</v>
      </c>
      <c r="C78" s="67">
        <v>21.1</v>
      </c>
      <c r="D78" s="65">
        <v>36.01</v>
      </c>
      <c r="E78" s="79">
        <v>0.54600000000000004</v>
      </c>
    </row>
    <row r="79" spans="1:5" ht="15" customHeight="1">
      <c r="A79">
        <v>15</v>
      </c>
      <c r="B79" s="64" t="s">
        <v>391</v>
      </c>
      <c r="C79" s="67">
        <v>23.6</v>
      </c>
      <c r="D79" s="65">
        <v>38.06</v>
      </c>
      <c r="E79" s="79">
        <v>2.1021999999999998</v>
      </c>
    </row>
    <row r="80" spans="1:5" ht="15" customHeight="1">
      <c r="A80">
        <v>15</v>
      </c>
      <c r="B80" s="64" t="s">
        <v>391</v>
      </c>
      <c r="C80" s="67">
        <v>26.1</v>
      </c>
      <c r="D80" s="65">
        <v>41.01</v>
      </c>
      <c r="E80" s="79">
        <v>2.395</v>
      </c>
    </row>
    <row r="81" spans="1:5" ht="15" customHeight="1">
      <c r="A81">
        <v>16</v>
      </c>
      <c r="B81" s="64" t="s">
        <v>392</v>
      </c>
      <c r="C81" s="67">
        <v>42.9</v>
      </c>
      <c r="D81" s="65">
        <v>8.3000000000000007</v>
      </c>
      <c r="E81" s="79">
        <v>0.66239999999999999</v>
      </c>
    </row>
    <row r="82" spans="1:5" ht="15" customHeight="1">
      <c r="A82">
        <v>16</v>
      </c>
      <c r="B82" s="64" t="s">
        <v>392</v>
      </c>
      <c r="C82" s="67">
        <v>18.100000000000001</v>
      </c>
      <c r="D82" s="65">
        <v>33.01</v>
      </c>
      <c r="E82" s="79">
        <v>1.6884999999999999</v>
      </c>
    </row>
    <row r="83" spans="1:5" ht="15" customHeight="1">
      <c r="A83">
        <v>16</v>
      </c>
      <c r="B83" s="64" t="s">
        <v>392</v>
      </c>
      <c r="C83" s="67">
        <v>46.6</v>
      </c>
      <c r="D83" s="65">
        <v>46.4</v>
      </c>
      <c r="E83" s="79">
        <v>0.82430000000000003</v>
      </c>
    </row>
    <row r="84" spans="1:5" ht="15" customHeight="1">
      <c r="A84">
        <v>17</v>
      </c>
      <c r="B84" s="64" t="s">
        <v>393</v>
      </c>
      <c r="C84" s="67">
        <v>16.100000000000001</v>
      </c>
      <c r="D84" s="65">
        <v>31.01</v>
      </c>
      <c r="E84" s="79">
        <v>0.06</v>
      </c>
    </row>
    <row r="85" spans="1:5" ht="15" customHeight="1">
      <c r="A85">
        <v>17</v>
      </c>
      <c r="B85" s="64" t="s">
        <v>393</v>
      </c>
      <c r="C85" s="67">
        <v>46.7</v>
      </c>
      <c r="D85" s="65">
        <v>46.5</v>
      </c>
      <c r="E85" s="79">
        <v>0.33210000000000001</v>
      </c>
    </row>
    <row r="86" spans="1:5" ht="15" customHeight="1">
      <c r="A86">
        <v>18</v>
      </c>
      <c r="B86" s="64" t="s">
        <v>394</v>
      </c>
      <c r="C86" s="67">
        <v>2.1</v>
      </c>
      <c r="D86" s="65">
        <v>22.01</v>
      </c>
      <c r="E86" s="79">
        <v>0.152</v>
      </c>
    </row>
    <row r="87" spans="1:5" ht="15" customHeight="1">
      <c r="A87">
        <v>18</v>
      </c>
      <c r="B87" s="64" t="s">
        <v>394</v>
      </c>
      <c r="C87" s="67">
        <v>27.1</v>
      </c>
      <c r="D87" s="65">
        <v>24</v>
      </c>
      <c r="E87" s="79">
        <v>0.06</v>
      </c>
    </row>
    <row r="88" spans="1:5" ht="15" customHeight="1">
      <c r="A88">
        <v>18</v>
      </c>
      <c r="B88" s="64" t="s">
        <v>394</v>
      </c>
      <c r="C88" s="67">
        <v>46.8</v>
      </c>
      <c r="D88" s="65">
        <v>46.6</v>
      </c>
      <c r="E88" s="79">
        <v>0.22</v>
      </c>
    </row>
    <row r="89" spans="1:5" ht="15" customHeight="1">
      <c r="A89">
        <v>18</v>
      </c>
      <c r="B89" s="64" t="s">
        <v>394</v>
      </c>
      <c r="C89" s="67">
        <v>46.9</v>
      </c>
      <c r="D89" s="65">
        <v>46.7</v>
      </c>
      <c r="E89" s="79">
        <v>5.0918000000000001</v>
      </c>
    </row>
    <row r="90" spans="1:5" ht="15" customHeight="1">
      <c r="A90">
        <v>19</v>
      </c>
      <c r="B90" s="64" t="s">
        <v>395</v>
      </c>
      <c r="C90" s="67">
        <v>12.4</v>
      </c>
      <c r="D90" s="65">
        <v>28.02</v>
      </c>
      <c r="E90" s="79">
        <v>6.4000000000000001E-2</v>
      </c>
    </row>
    <row r="91" spans="1:5" ht="15" customHeight="1">
      <c r="A91">
        <v>19</v>
      </c>
      <c r="B91" s="64" t="s">
        <v>395</v>
      </c>
      <c r="C91" s="67">
        <v>14.1</v>
      </c>
      <c r="D91" s="65">
        <v>29.01</v>
      </c>
      <c r="E91" s="79">
        <v>0.05</v>
      </c>
    </row>
    <row r="92" spans="1:5" ht="15" customHeight="1">
      <c r="A92">
        <v>19</v>
      </c>
      <c r="B92" s="64" t="s">
        <v>395</v>
      </c>
      <c r="C92" s="67">
        <v>23.2</v>
      </c>
      <c r="D92" s="65">
        <v>38.020000000000003</v>
      </c>
      <c r="E92" s="79">
        <v>0.18</v>
      </c>
    </row>
    <row r="93" spans="1:5" ht="15" customHeight="1">
      <c r="A93">
        <v>19</v>
      </c>
      <c r="B93" s="64" t="s">
        <v>395</v>
      </c>
      <c r="C93" s="67">
        <v>46.3</v>
      </c>
      <c r="D93" s="65">
        <v>46.1</v>
      </c>
      <c r="E93" s="79">
        <v>0.29499999999999998</v>
      </c>
    </row>
    <row r="94" spans="1:5" ht="15" customHeight="1">
      <c r="A94">
        <v>19</v>
      </c>
      <c r="B94" s="64" t="s">
        <v>395</v>
      </c>
      <c r="C94" s="67">
        <v>46.4</v>
      </c>
      <c r="D94" s="65">
        <v>46.2</v>
      </c>
      <c r="E94" s="79">
        <v>0.70640000000000003</v>
      </c>
    </row>
    <row r="95" spans="1:5" ht="15" customHeight="1">
      <c r="A95">
        <v>20</v>
      </c>
      <c r="B95" s="64" t="s">
        <v>396</v>
      </c>
      <c r="C95" s="67">
        <v>34.299999999999997</v>
      </c>
      <c r="D95" s="65">
        <v>1.02</v>
      </c>
      <c r="E95" s="79">
        <v>4.7587999999999999</v>
      </c>
    </row>
    <row r="96" spans="1:5" ht="15" customHeight="1">
      <c r="A96">
        <v>20</v>
      </c>
      <c r="B96" s="64" t="s">
        <v>396</v>
      </c>
      <c r="C96" s="67">
        <v>15.1</v>
      </c>
      <c r="D96" s="65">
        <v>30</v>
      </c>
      <c r="E96" s="79">
        <v>0.182</v>
      </c>
    </row>
    <row r="97" spans="1:5" ht="15" customHeight="1">
      <c r="A97">
        <v>20</v>
      </c>
      <c r="B97" s="64" t="s">
        <v>396</v>
      </c>
      <c r="C97" s="67">
        <v>46.7</v>
      </c>
      <c r="D97" s="65">
        <v>46.5</v>
      </c>
      <c r="E97" s="79">
        <v>10.7437</v>
      </c>
    </row>
    <row r="98" spans="1:5" ht="15" customHeight="1">
      <c r="A98">
        <v>21</v>
      </c>
      <c r="B98" s="64" t="s">
        <v>397</v>
      </c>
      <c r="C98" s="67">
        <v>34.200000000000003</v>
      </c>
      <c r="D98" s="65">
        <v>1.01</v>
      </c>
      <c r="E98" s="79">
        <v>0.96479999999999999</v>
      </c>
    </row>
    <row r="99" spans="1:5" ht="15" customHeight="1">
      <c r="A99">
        <v>21</v>
      </c>
      <c r="B99" s="64" t="s">
        <v>397</v>
      </c>
      <c r="C99" s="67">
        <v>22.1</v>
      </c>
      <c r="D99" s="65">
        <v>37</v>
      </c>
      <c r="E99" s="79">
        <v>0.51939999999999997</v>
      </c>
    </row>
    <row r="100" spans="1:5" ht="15" customHeight="1">
      <c r="A100">
        <v>21</v>
      </c>
      <c r="B100" s="64" t="s">
        <v>397</v>
      </c>
      <c r="C100" s="67">
        <v>47.2</v>
      </c>
      <c r="D100" s="65">
        <v>44</v>
      </c>
      <c r="E100" s="79">
        <v>4.0423</v>
      </c>
    </row>
    <row r="101" spans="1:5" ht="15" customHeight="1">
      <c r="A101">
        <v>21</v>
      </c>
      <c r="B101" s="64" t="s">
        <v>397</v>
      </c>
      <c r="C101" s="67">
        <v>46.4</v>
      </c>
      <c r="D101" s="65">
        <v>46.2</v>
      </c>
      <c r="E101" s="79">
        <v>0.13450000000000001</v>
      </c>
    </row>
    <row r="102" spans="1:5" ht="15" customHeight="1">
      <c r="A102">
        <v>22</v>
      </c>
      <c r="B102" s="64" t="s">
        <v>398</v>
      </c>
      <c r="C102" s="67">
        <v>23.6</v>
      </c>
      <c r="D102" s="65">
        <v>39.06</v>
      </c>
      <c r="E102" s="79">
        <v>7.9659999999999993</v>
      </c>
    </row>
    <row r="103" spans="1:5" ht="15" customHeight="1">
      <c r="A103">
        <v>22</v>
      </c>
      <c r="B103" s="64" t="s">
        <v>398</v>
      </c>
      <c r="C103" s="65">
        <v>24.4</v>
      </c>
      <c r="D103" s="67">
        <v>39.07</v>
      </c>
      <c r="E103" s="79">
        <v>3.8090999999999999</v>
      </c>
    </row>
    <row r="104" spans="1:5" ht="15" customHeight="1">
      <c r="A104">
        <v>23</v>
      </c>
      <c r="B104" s="63" t="s">
        <v>399</v>
      </c>
      <c r="C104" s="67">
        <v>34.5</v>
      </c>
      <c r="D104" s="65">
        <v>1.03</v>
      </c>
      <c r="E104" s="79">
        <v>7.1631</v>
      </c>
    </row>
    <row r="105" spans="1:5" ht="15" customHeight="1">
      <c r="A105">
        <v>23</v>
      </c>
      <c r="B105" s="63" t="s">
        <v>399</v>
      </c>
      <c r="C105" s="65">
        <v>34.6</v>
      </c>
      <c r="D105" s="65">
        <v>1.04</v>
      </c>
      <c r="E105" s="79">
        <v>3.5350999999999999</v>
      </c>
    </row>
    <row r="106" spans="1:5" ht="15" customHeight="1">
      <c r="A106">
        <v>23</v>
      </c>
      <c r="B106" s="63" t="s">
        <v>399</v>
      </c>
      <c r="C106" s="65">
        <v>35.799999999999997</v>
      </c>
      <c r="D106" s="65">
        <v>2.16</v>
      </c>
      <c r="E106" s="79">
        <v>16.215299999999999</v>
      </c>
    </row>
    <row r="107" spans="1:5" ht="15" customHeight="1">
      <c r="A107">
        <v>23</v>
      </c>
      <c r="B107" s="73" t="s">
        <v>399</v>
      </c>
      <c r="C107" s="74">
        <v>36.1</v>
      </c>
      <c r="D107" s="75">
        <v>3.1</v>
      </c>
      <c r="E107" s="79">
        <v>0.54410000000000003</v>
      </c>
    </row>
    <row r="108" spans="1:5" ht="15" customHeight="1">
      <c r="A108">
        <v>23</v>
      </c>
      <c r="B108" s="63" t="s">
        <v>399</v>
      </c>
      <c r="C108" s="67">
        <v>37.5</v>
      </c>
      <c r="D108" s="65">
        <v>4.5</v>
      </c>
      <c r="E108" s="79">
        <v>21.7605</v>
      </c>
    </row>
    <row r="109" spans="1:5" ht="15" customHeight="1">
      <c r="A109">
        <v>23</v>
      </c>
      <c r="B109" s="63" t="s">
        <v>399</v>
      </c>
      <c r="C109" s="67">
        <v>21.6</v>
      </c>
      <c r="D109" s="65">
        <v>36.08</v>
      </c>
      <c r="E109" s="79">
        <v>0.21000000000000002</v>
      </c>
    </row>
    <row r="110" spans="1:5" ht="15" customHeight="1">
      <c r="A110">
        <v>23</v>
      </c>
      <c r="B110" s="63" t="s">
        <v>399</v>
      </c>
      <c r="C110" s="65">
        <v>21.7</v>
      </c>
      <c r="D110" s="65">
        <v>36.090000000000003</v>
      </c>
      <c r="E110" s="79">
        <v>14.0014</v>
      </c>
    </row>
    <row r="111" spans="1:5" ht="15" customHeight="1">
      <c r="A111">
        <v>23</v>
      </c>
      <c r="B111" s="63" t="s">
        <v>399</v>
      </c>
      <c r="C111" s="65">
        <v>21.8</v>
      </c>
      <c r="D111" s="66">
        <v>36.1</v>
      </c>
      <c r="E111" s="79">
        <v>10.670500000000001</v>
      </c>
    </row>
    <row r="112" spans="1:5" ht="15" customHeight="1">
      <c r="A112">
        <v>23</v>
      </c>
      <c r="B112" s="63" t="s">
        <v>399</v>
      </c>
      <c r="C112" s="65">
        <v>23.11</v>
      </c>
      <c r="D112" s="66">
        <v>38.1</v>
      </c>
      <c r="E112" s="79">
        <v>3.7690000000000001</v>
      </c>
    </row>
    <row r="113" spans="1:5" ht="15" customHeight="1">
      <c r="A113">
        <v>23</v>
      </c>
      <c r="B113" s="63" t="s">
        <v>399</v>
      </c>
      <c r="C113" s="72">
        <v>24.1</v>
      </c>
      <c r="D113" s="65">
        <v>39.020000000000003</v>
      </c>
      <c r="E113" s="79">
        <v>3.8761999999999999</v>
      </c>
    </row>
    <row r="114" spans="1:5" ht="15" customHeight="1">
      <c r="A114">
        <v>23</v>
      </c>
      <c r="B114" s="63" t="s">
        <v>399</v>
      </c>
      <c r="C114" s="67">
        <v>24.14</v>
      </c>
      <c r="D114" s="65">
        <v>39.04</v>
      </c>
      <c r="E114" s="79">
        <v>4.5929000000000002</v>
      </c>
    </row>
    <row r="115" spans="1:5" ht="15" customHeight="1">
      <c r="A115">
        <v>23</v>
      </c>
      <c r="B115" s="63" t="s">
        <v>399</v>
      </c>
      <c r="C115" s="67">
        <v>24.7</v>
      </c>
      <c r="D115" s="66">
        <v>39.1</v>
      </c>
      <c r="E115" s="79">
        <v>0.28620000000000001</v>
      </c>
    </row>
    <row r="116" spans="1:5" ht="15" customHeight="1">
      <c r="A116">
        <v>23</v>
      </c>
      <c r="B116" s="63" t="s">
        <v>399</v>
      </c>
      <c r="C116" s="67">
        <v>24.9</v>
      </c>
      <c r="D116" s="65">
        <v>39.119999999999997</v>
      </c>
      <c r="E116" s="79">
        <v>0.82</v>
      </c>
    </row>
    <row r="117" spans="1:5" ht="15" customHeight="1">
      <c r="A117">
        <v>23</v>
      </c>
      <c r="B117" s="63" t="s">
        <v>399</v>
      </c>
      <c r="C117" s="65">
        <v>25.2</v>
      </c>
      <c r="D117" s="65">
        <v>40.020000000000003</v>
      </c>
      <c r="E117" s="79">
        <v>5.3211999999999993</v>
      </c>
    </row>
    <row r="118" spans="1:5" ht="15" customHeight="1">
      <c r="A118">
        <v>23</v>
      </c>
      <c r="B118" s="63" t="s">
        <v>399</v>
      </c>
      <c r="C118" s="72">
        <v>26.1</v>
      </c>
      <c r="D118" s="65">
        <v>41.02</v>
      </c>
      <c r="E118" s="79">
        <v>0.4259</v>
      </c>
    </row>
    <row r="119" spans="1:5" ht="15" customHeight="1">
      <c r="A119">
        <v>23</v>
      </c>
      <c r="B119" s="63" t="s">
        <v>399</v>
      </c>
      <c r="C119" s="67">
        <v>26.7</v>
      </c>
      <c r="D119" s="65">
        <v>41.19</v>
      </c>
      <c r="E119" s="79">
        <v>2.0438999999999998</v>
      </c>
    </row>
    <row r="120" spans="1:5" ht="15" customHeight="1">
      <c r="A120">
        <v>23</v>
      </c>
      <c r="B120" s="63" t="s">
        <v>399</v>
      </c>
      <c r="C120" s="67">
        <v>26.8</v>
      </c>
      <c r="D120" s="66">
        <v>41.2</v>
      </c>
      <c r="E120" s="79">
        <v>0.3332</v>
      </c>
    </row>
    <row r="121" spans="1:5" ht="15" customHeight="1">
      <c r="A121">
        <v>23</v>
      </c>
      <c r="B121" s="63" t="s">
        <v>399</v>
      </c>
      <c r="C121" s="67">
        <v>33.1</v>
      </c>
      <c r="D121" s="65">
        <v>42</v>
      </c>
      <c r="E121" s="79">
        <v>0.89929999999999999</v>
      </c>
    </row>
    <row r="122" spans="1:5" ht="15" customHeight="1">
      <c r="A122">
        <v>23</v>
      </c>
      <c r="B122" s="63" t="s">
        <v>399</v>
      </c>
      <c r="C122" s="65">
        <v>49.1</v>
      </c>
      <c r="D122" s="65">
        <v>45.1</v>
      </c>
      <c r="E122" s="79">
        <v>1.2147000000000001</v>
      </c>
    </row>
    <row r="123" spans="1:5" ht="15" customHeight="1">
      <c r="A123">
        <v>23</v>
      </c>
      <c r="B123" s="63" t="s">
        <v>399</v>
      </c>
      <c r="C123" s="67">
        <v>49.2</v>
      </c>
      <c r="D123" s="65">
        <v>45.2</v>
      </c>
      <c r="E123" s="79">
        <v>5.7496</v>
      </c>
    </row>
    <row r="124" spans="1:5" ht="15" customHeight="1">
      <c r="A124">
        <v>23</v>
      </c>
      <c r="B124" s="63" t="s">
        <v>399</v>
      </c>
      <c r="C124" s="67">
        <v>48.2</v>
      </c>
      <c r="D124" s="65">
        <v>47</v>
      </c>
      <c r="E124" s="79">
        <v>0.02</v>
      </c>
    </row>
    <row r="125" spans="1:5" ht="15" customHeight="1">
      <c r="A125">
        <v>24</v>
      </c>
      <c r="B125" s="64" t="s">
        <v>400</v>
      </c>
      <c r="C125" s="67">
        <v>37.1</v>
      </c>
      <c r="D125" s="65">
        <v>4.0999999999999996</v>
      </c>
      <c r="E125" s="79">
        <v>3.1631</v>
      </c>
    </row>
    <row r="126" spans="1:5" ht="15" customHeight="1">
      <c r="A126">
        <v>24</v>
      </c>
      <c r="B126" s="64" t="s">
        <v>400</v>
      </c>
      <c r="C126" s="67">
        <v>12.1</v>
      </c>
      <c r="D126" s="65">
        <v>28.01</v>
      </c>
      <c r="E126" s="79">
        <v>29.477799999999998</v>
      </c>
    </row>
    <row r="127" spans="1:5" ht="15" customHeight="1">
      <c r="A127">
        <v>24</v>
      </c>
      <c r="B127" s="64" t="s">
        <v>400</v>
      </c>
      <c r="C127" s="67">
        <v>23.3</v>
      </c>
      <c r="D127" s="65">
        <v>38.03</v>
      </c>
      <c r="E127" s="79">
        <v>2.5455000000000001</v>
      </c>
    </row>
    <row r="128" spans="1:5" ht="15" customHeight="1">
      <c r="A128">
        <v>24</v>
      </c>
      <c r="B128" s="64" t="s">
        <v>400</v>
      </c>
      <c r="C128" s="67">
        <v>24.1</v>
      </c>
      <c r="D128" s="65">
        <v>39.01</v>
      </c>
      <c r="E128" s="79">
        <v>0.06</v>
      </c>
    </row>
    <row r="129" spans="1:5" ht="15" customHeight="1">
      <c r="A129">
        <v>24</v>
      </c>
      <c r="B129" s="64" t="s">
        <v>400</v>
      </c>
      <c r="C129" s="67">
        <v>46.5</v>
      </c>
      <c r="D129" s="65">
        <v>46.3</v>
      </c>
      <c r="E129" s="79">
        <v>7.3726000000000003</v>
      </c>
    </row>
    <row r="130" spans="1:5" ht="15" customHeight="1">
      <c r="A130">
        <v>25</v>
      </c>
      <c r="B130" s="64" t="s">
        <v>401</v>
      </c>
      <c r="C130" s="67">
        <v>18.600000000000001</v>
      </c>
      <c r="D130" s="65">
        <v>33.049999999999997</v>
      </c>
      <c r="E130" s="79">
        <v>0.54649999999999999</v>
      </c>
    </row>
    <row r="131" spans="1:5" ht="15" customHeight="1">
      <c r="A131">
        <v>25</v>
      </c>
      <c r="B131" s="64" t="s">
        <v>401</v>
      </c>
      <c r="C131" s="67">
        <v>19.7</v>
      </c>
      <c r="D131" s="65">
        <v>34.07</v>
      </c>
      <c r="E131" s="79">
        <v>4.1243999999999996</v>
      </c>
    </row>
    <row r="132" spans="1:5" ht="15" customHeight="1">
      <c r="A132">
        <v>25</v>
      </c>
      <c r="B132" s="64" t="s">
        <v>401</v>
      </c>
      <c r="C132" s="67">
        <v>20.3</v>
      </c>
      <c r="D132" s="65">
        <v>35.020000000000003</v>
      </c>
      <c r="E132" s="79">
        <v>9.7948000000000004</v>
      </c>
    </row>
    <row r="133" spans="1:5" ht="15" customHeight="1">
      <c r="A133">
        <v>25</v>
      </c>
      <c r="B133" s="64" t="s">
        <v>401</v>
      </c>
      <c r="C133" s="67">
        <v>21.8</v>
      </c>
      <c r="D133" s="66">
        <v>36.1</v>
      </c>
      <c r="E133" s="79">
        <v>0.1</v>
      </c>
    </row>
    <row r="134" spans="1:5" ht="15" customHeight="1">
      <c r="A134">
        <v>25</v>
      </c>
      <c r="B134" s="64" t="s">
        <v>401</v>
      </c>
      <c r="C134" s="67">
        <v>24.6</v>
      </c>
      <c r="D134" s="65">
        <v>39.090000000000003</v>
      </c>
      <c r="E134" s="79">
        <v>2.0421</v>
      </c>
    </row>
    <row r="135" spans="1:5" ht="15" customHeight="1">
      <c r="A135">
        <v>25</v>
      </c>
      <c r="B135" s="64" t="s">
        <v>401</v>
      </c>
      <c r="C135" s="67">
        <v>25.2</v>
      </c>
      <c r="D135" s="65">
        <v>40.020000000000003</v>
      </c>
      <c r="E135" s="79">
        <v>3.7600000000000001E-2</v>
      </c>
    </row>
    <row r="136" spans="1:5" ht="15" customHeight="1">
      <c r="A136">
        <v>26</v>
      </c>
      <c r="B136" s="64" t="s">
        <v>402</v>
      </c>
      <c r="C136" s="65">
        <v>35.4</v>
      </c>
      <c r="D136" s="67">
        <v>2.13</v>
      </c>
      <c r="E136" s="79">
        <v>2.2692000000000001</v>
      </c>
    </row>
    <row r="137" spans="1:5" ht="15" customHeight="1">
      <c r="A137">
        <v>26</v>
      </c>
      <c r="B137" s="64" t="s">
        <v>402</v>
      </c>
      <c r="C137" s="65">
        <v>37.299999999999997</v>
      </c>
      <c r="D137" s="65">
        <v>4.3</v>
      </c>
      <c r="E137" s="79">
        <v>5.3250999999999999</v>
      </c>
    </row>
    <row r="138" spans="1:5" ht="15" customHeight="1">
      <c r="A138">
        <v>26</v>
      </c>
      <c r="B138" s="64" t="s">
        <v>402</v>
      </c>
      <c r="C138" s="67">
        <v>28.3</v>
      </c>
      <c r="D138" s="65">
        <v>27.02</v>
      </c>
      <c r="E138" s="79">
        <v>0.02</v>
      </c>
    </row>
    <row r="139" spans="1:5" ht="15" customHeight="1">
      <c r="A139">
        <v>26</v>
      </c>
      <c r="B139" s="64" t="s">
        <v>402</v>
      </c>
      <c r="C139" s="67">
        <v>19.399999999999999</v>
      </c>
      <c r="D139" s="65">
        <v>34.04</v>
      </c>
      <c r="E139" s="79">
        <v>4.2382999999999997</v>
      </c>
    </row>
    <row r="140" spans="1:5" ht="15" customHeight="1">
      <c r="A140">
        <v>26</v>
      </c>
      <c r="B140" s="64" t="s">
        <v>402</v>
      </c>
      <c r="C140" s="65">
        <v>19.600000000000001</v>
      </c>
      <c r="D140" s="76">
        <v>34.06</v>
      </c>
      <c r="E140" s="79">
        <v>5.9545000000000003</v>
      </c>
    </row>
    <row r="141" spans="1:5" ht="15" customHeight="1">
      <c r="A141">
        <v>26</v>
      </c>
      <c r="B141" s="64" t="s">
        <v>402</v>
      </c>
      <c r="C141" s="65">
        <v>21.1</v>
      </c>
      <c r="D141" s="65">
        <v>36.01</v>
      </c>
      <c r="E141" s="79">
        <v>2.4234</v>
      </c>
    </row>
    <row r="142" spans="1:5" ht="15" customHeight="1">
      <c r="A142">
        <v>26</v>
      </c>
      <c r="B142" s="64" t="s">
        <v>402</v>
      </c>
      <c r="C142" s="65">
        <v>24.5</v>
      </c>
      <c r="D142" s="65">
        <v>39.08</v>
      </c>
      <c r="E142" s="79">
        <v>3.4370000000000003</v>
      </c>
    </row>
    <row r="143" spans="1:5" ht="15" customHeight="1">
      <c r="A143">
        <v>26</v>
      </c>
      <c r="B143" s="64" t="s">
        <v>402</v>
      </c>
      <c r="C143" s="76">
        <v>26.2</v>
      </c>
      <c r="D143" s="65">
        <v>41.11</v>
      </c>
      <c r="E143" s="79">
        <v>6.5983000000000001</v>
      </c>
    </row>
    <row r="144" spans="1:5" ht="15" customHeight="1">
      <c r="A144">
        <v>27</v>
      </c>
      <c r="B144" s="64" t="s">
        <v>403</v>
      </c>
      <c r="C144" s="66">
        <v>35.1</v>
      </c>
      <c r="D144" s="65">
        <v>2.02</v>
      </c>
      <c r="E144" s="79">
        <v>10.017099999999999</v>
      </c>
    </row>
    <row r="145" spans="1:5" ht="15" customHeight="1">
      <c r="A145">
        <v>27</v>
      </c>
      <c r="B145" s="64" t="s">
        <v>403</v>
      </c>
      <c r="C145" s="67">
        <v>35.119999999999997</v>
      </c>
      <c r="D145" s="65">
        <v>2.0299999999999998</v>
      </c>
      <c r="E145" s="79">
        <v>23.671499999999998</v>
      </c>
    </row>
    <row r="146" spans="1:5" ht="15" customHeight="1">
      <c r="A146">
        <v>27</v>
      </c>
      <c r="B146" s="64" t="s">
        <v>403</v>
      </c>
      <c r="C146" s="66">
        <v>35.15</v>
      </c>
      <c r="D146" s="65">
        <v>2.06</v>
      </c>
      <c r="E146" s="79">
        <v>2.6549999999999998</v>
      </c>
    </row>
    <row r="147" spans="1:5" ht="15" customHeight="1">
      <c r="A147">
        <v>27</v>
      </c>
      <c r="B147" s="64" t="s">
        <v>403</v>
      </c>
      <c r="C147" s="67">
        <v>44.6</v>
      </c>
      <c r="D147" s="65">
        <v>14.2</v>
      </c>
      <c r="E147" s="79">
        <v>3.1309</v>
      </c>
    </row>
    <row r="148" spans="1:5" ht="15" customHeight="1">
      <c r="A148">
        <v>27</v>
      </c>
      <c r="B148" s="64" t="s">
        <v>403</v>
      </c>
      <c r="C148" s="67">
        <v>44.7</v>
      </c>
      <c r="D148" s="65">
        <v>14.3</v>
      </c>
      <c r="E148" s="79">
        <v>0.12820000000000001</v>
      </c>
    </row>
    <row r="149" spans="1:5" ht="15" customHeight="1">
      <c r="A149">
        <v>27</v>
      </c>
      <c r="B149" s="64" t="s">
        <v>403</v>
      </c>
      <c r="C149" s="65">
        <v>29.1</v>
      </c>
      <c r="D149" s="65">
        <v>25.1</v>
      </c>
      <c r="E149" s="79">
        <v>0.24</v>
      </c>
    </row>
    <row r="150" spans="1:5" ht="15" customHeight="1">
      <c r="A150">
        <v>27</v>
      </c>
      <c r="B150" s="64" t="s">
        <v>403</v>
      </c>
      <c r="C150" s="65">
        <v>29.5</v>
      </c>
      <c r="D150" s="65">
        <v>25.4</v>
      </c>
      <c r="E150" s="79">
        <v>0.05</v>
      </c>
    </row>
    <row r="151" spans="1:5" ht="15" customHeight="1">
      <c r="A151">
        <v>27</v>
      </c>
      <c r="B151" s="64" t="s">
        <v>403</v>
      </c>
      <c r="C151" s="67">
        <v>29.7</v>
      </c>
      <c r="D151" s="65">
        <v>25.5</v>
      </c>
      <c r="E151" s="79">
        <v>0.1724</v>
      </c>
    </row>
    <row r="152" spans="1:5" ht="15" customHeight="1">
      <c r="A152">
        <v>27</v>
      </c>
      <c r="B152" s="64" t="s">
        <v>403</v>
      </c>
      <c r="C152" s="67">
        <v>30.1</v>
      </c>
      <c r="D152" s="65">
        <v>26.1</v>
      </c>
      <c r="E152" s="79">
        <v>2.992</v>
      </c>
    </row>
    <row r="153" spans="1:5" ht="15" customHeight="1">
      <c r="A153">
        <v>27</v>
      </c>
      <c r="B153" s="64" t="s">
        <v>403</v>
      </c>
      <c r="C153" s="67">
        <v>28.4</v>
      </c>
      <c r="D153" s="65">
        <v>27.03</v>
      </c>
      <c r="E153" s="79">
        <v>3.2191000000000001</v>
      </c>
    </row>
    <row r="154" spans="1:5" ht="15" customHeight="1">
      <c r="A154">
        <v>27</v>
      </c>
      <c r="B154" s="64" t="s">
        <v>403</v>
      </c>
      <c r="C154" s="65">
        <v>28.8</v>
      </c>
      <c r="D154" s="65">
        <v>27.06</v>
      </c>
      <c r="E154" s="79">
        <v>1.8062</v>
      </c>
    </row>
    <row r="155" spans="1:5" ht="15" customHeight="1">
      <c r="A155">
        <v>27</v>
      </c>
      <c r="B155" s="64" t="s">
        <v>403</v>
      </c>
      <c r="C155" s="67">
        <v>25.5</v>
      </c>
      <c r="D155" s="65">
        <v>40.049999999999997</v>
      </c>
      <c r="E155" s="79">
        <v>0.54</v>
      </c>
    </row>
    <row r="156" spans="1:5" ht="15" customHeight="1">
      <c r="A156">
        <v>27</v>
      </c>
      <c r="B156" s="64" t="s">
        <v>403</v>
      </c>
      <c r="C156" s="67">
        <v>26.14</v>
      </c>
      <c r="D156" s="65">
        <v>41.05</v>
      </c>
      <c r="E156" s="79">
        <v>2.7090999999999998</v>
      </c>
    </row>
    <row r="157" spans="1:5" ht="15" customHeight="1">
      <c r="A157">
        <v>27</v>
      </c>
      <c r="B157" s="64" t="s">
        <v>403</v>
      </c>
      <c r="C157" s="65">
        <v>26.16</v>
      </c>
      <c r="D157" s="67">
        <v>41.07</v>
      </c>
      <c r="E157" s="79">
        <v>3.984</v>
      </c>
    </row>
    <row r="158" spans="1:5" ht="15" customHeight="1">
      <c r="A158">
        <v>27</v>
      </c>
      <c r="B158" s="64" t="s">
        <v>403</v>
      </c>
      <c r="C158" s="67">
        <v>26.17</v>
      </c>
      <c r="D158" s="65">
        <v>41.08</v>
      </c>
      <c r="E158" s="79">
        <v>5.0457999999999998</v>
      </c>
    </row>
    <row r="159" spans="1:5" ht="15" customHeight="1">
      <c r="A159">
        <v>27</v>
      </c>
      <c r="B159" s="64" t="s">
        <v>403</v>
      </c>
      <c r="C159" s="65">
        <v>32.299999999999997</v>
      </c>
      <c r="D159" s="65">
        <v>43.2</v>
      </c>
      <c r="E159" s="79">
        <v>1.135</v>
      </c>
    </row>
    <row r="160" spans="1:5" ht="15" customHeight="1">
      <c r="A160">
        <v>28</v>
      </c>
      <c r="B160" s="64" t="s">
        <v>404</v>
      </c>
      <c r="C160" s="72">
        <v>35.130000000000003</v>
      </c>
      <c r="D160" s="65">
        <v>2.04</v>
      </c>
      <c r="E160" s="79">
        <v>1.6453</v>
      </c>
    </row>
    <row r="161" spans="1:5" ht="15" customHeight="1">
      <c r="A161">
        <v>28</v>
      </c>
      <c r="B161" s="64" t="s">
        <v>405</v>
      </c>
      <c r="C161" s="70">
        <v>44.7</v>
      </c>
      <c r="D161" s="65">
        <v>14.3</v>
      </c>
      <c r="E161" s="79">
        <v>1.0131999999999999</v>
      </c>
    </row>
    <row r="162" spans="1:5" ht="15" customHeight="1">
      <c r="A162">
        <v>28</v>
      </c>
      <c r="B162" s="64" t="s">
        <v>404</v>
      </c>
      <c r="C162" s="70">
        <v>29.4</v>
      </c>
      <c r="D162" s="65">
        <v>25.3</v>
      </c>
      <c r="E162" s="79">
        <v>3.7899000000000003</v>
      </c>
    </row>
    <row r="163" spans="1:5" ht="15" customHeight="1">
      <c r="A163">
        <v>28</v>
      </c>
      <c r="B163" s="64" t="s">
        <v>404</v>
      </c>
      <c r="C163" s="70">
        <v>28.9</v>
      </c>
      <c r="D163" s="65">
        <v>27.07</v>
      </c>
      <c r="E163" s="79">
        <v>0.23250000000000001</v>
      </c>
    </row>
    <row r="164" spans="1:5" ht="15" customHeight="1">
      <c r="A164">
        <v>28</v>
      </c>
      <c r="B164" s="64" t="s">
        <v>404</v>
      </c>
      <c r="C164" s="67">
        <v>25.4</v>
      </c>
      <c r="D164" s="67">
        <v>40.04</v>
      </c>
      <c r="E164" s="79">
        <v>1.1834</v>
      </c>
    </row>
    <row r="165" spans="1:5" ht="15" customHeight="1">
      <c r="A165">
        <v>28</v>
      </c>
      <c r="B165" s="64" t="s">
        <v>404</v>
      </c>
      <c r="C165" s="70">
        <v>25.6</v>
      </c>
      <c r="D165" s="65">
        <v>40.06</v>
      </c>
      <c r="E165" s="79">
        <v>1.0620000000000001</v>
      </c>
    </row>
    <row r="166" spans="1:5" ht="15" customHeight="1">
      <c r="A166">
        <v>28</v>
      </c>
      <c r="B166" s="64" t="s">
        <v>404</v>
      </c>
      <c r="C166" s="67">
        <v>25.7</v>
      </c>
      <c r="D166" s="65">
        <v>40.07</v>
      </c>
      <c r="E166" s="79">
        <v>1.2238</v>
      </c>
    </row>
    <row r="167" spans="1:5" ht="15" customHeight="1">
      <c r="A167">
        <v>28</v>
      </c>
      <c r="B167" s="64" t="s">
        <v>404</v>
      </c>
      <c r="C167" s="72">
        <v>26.18</v>
      </c>
      <c r="D167" s="67">
        <v>41.09</v>
      </c>
      <c r="E167" s="79">
        <v>1.5242</v>
      </c>
    </row>
    <row r="168" spans="1:5" ht="15" customHeight="1">
      <c r="A168">
        <v>28</v>
      </c>
      <c r="B168" s="64" t="s">
        <v>404</v>
      </c>
      <c r="C168" s="72">
        <v>26.22</v>
      </c>
      <c r="D168" s="65">
        <v>41.14</v>
      </c>
      <c r="E168" s="79">
        <v>1.2237</v>
      </c>
    </row>
    <row r="169" spans="1:5" ht="15" customHeight="1">
      <c r="A169">
        <v>29</v>
      </c>
      <c r="B169" s="64" t="s">
        <v>406</v>
      </c>
      <c r="C169" s="70">
        <v>35.9</v>
      </c>
      <c r="D169" s="65">
        <v>2.17</v>
      </c>
      <c r="E169" s="79">
        <v>20.1815</v>
      </c>
    </row>
    <row r="170" spans="1:5" ht="15" customHeight="1">
      <c r="A170">
        <v>29</v>
      </c>
      <c r="B170" s="64" t="s">
        <v>406</v>
      </c>
      <c r="C170" s="70">
        <v>36.1</v>
      </c>
      <c r="D170" s="65">
        <v>3.1</v>
      </c>
      <c r="E170" s="79">
        <v>4.7789000000000001</v>
      </c>
    </row>
    <row r="171" spans="1:5" ht="15" customHeight="1">
      <c r="A171">
        <v>29</v>
      </c>
      <c r="B171" s="64" t="s">
        <v>406</v>
      </c>
      <c r="C171" s="70">
        <v>36.299999999999997</v>
      </c>
      <c r="D171" s="65">
        <v>3.2</v>
      </c>
      <c r="E171" s="79">
        <v>1.4913999999999998</v>
      </c>
    </row>
    <row r="172" spans="1:5" ht="15" customHeight="1">
      <c r="A172">
        <v>29</v>
      </c>
      <c r="B172" s="64" t="s">
        <v>407</v>
      </c>
      <c r="C172" s="70">
        <v>38.5</v>
      </c>
      <c r="D172" s="65">
        <v>5.3</v>
      </c>
      <c r="E172" s="79">
        <v>0.40399999999999997</v>
      </c>
    </row>
    <row r="173" spans="1:5" ht="15" customHeight="1">
      <c r="A173">
        <v>29</v>
      </c>
      <c r="B173" s="64" t="s">
        <v>406</v>
      </c>
      <c r="C173" s="70">
        <v>44.7</v>
      </c>
      <c r="D173" s="65">
        <v>14.3</v>
      </c>
      <c r="E173" s="79">
        <v>0.37219999999999998</v>
      </c>
    </row>
    <row r="174" spans="1:5" ht="15" customHeight="1">
      <c r="A174">
        <v>29</v>
      </c>
      <c r="B174" s="64" t="s">
        <v>406</v>
      </c>
      <c r="C174" s="70">
        <v>31.2</v>
      </c>
      <c r="D174" s="65">
        <v>16.2</v>
      </c>
      <c r="E174" s="79">
        <v>0.85449999999999993</v>
      </c>
    </row>
    <row r="175" spans="1:5" ht="15" customHeight="1">
      <c r="A175">
        <v>29</v>
      </c>
      <c r="B175" s="64" t="s">
        <v>406</v>
      </c>
      <c r="C175" s="70">
        <v>31.3</v>
      </c>
      <c r="D175" s="65">
        <v>16.3</v>
      </c>
      <c r="E175" s="79">
        <v>0.19</v>
      </c>
    </row>
    <row r="176" spans="1:5" ht="15" customHeight="1">
      <c r="A176">
        <v>29</v>
      </c>
      <c r="B176" s="64" t="s">
        <v>406</v>
      </c>
      <c r="C176" s="67">
        <v>50.1</v>
      </c>
      <c r="D176" s="65">
        <v>17</v>
      </c>
      <c r="E176" s="79">
        <v>2.5954999999999999</v>
      </c>
    </row>
    <row r="177" spans="1:5" ht="15" customHeight="1">
      <c r="A177">
        <v>29</v>
      </c>
      <c r="B177" s="64" t="s">
        <v>406</v>
      </c>
      <c r="C177" s="67">
        <v>29.3</v>
      </c>
      <c r="D177" s="65">
        <v>25.2</v>
      </c>
      <c r="E177" s="79">
        <v>3.1094999999999997</v>
      </c>
    </row>
    <row r="178" spans="1:5" ht="15" customHeight="1">
      <c r="A178">
        <v>29</v>
      </c>
      <c r="B178" s="64" t="s">
        <v>407</v>
      </c>
      <c r="C178" s="70">
        <v>29.4</v>
      </c>
      <c r="D178" s="65">
        <v>25.3</v>
      </c>
      <c r="E178" s="79">
        <v>11.067600000000001</v>
      </c>
    </row>
    <row r="179" spans="1:5" ht="15" customHeight="1">
      <c r="A179">
        <v>29</v>
      </c>
      <c r="B179" s="64" t="s">
        <v>406</v>
      </c>
      <c r="C179" s="67">
        <v>29.5</v>
      </c>
      <c r="D179" s="65">
        <v>25.4</v>
      </c>
      <c r="E179" s="79">
        <v>4.1302000000000003</v>
      </c>
    </row>
    <row r="180" spans="1:5" ht="15" customHeight="1">
      <c r="A180">
        <v>29</v>
      </c>
      <c r="B180" s="64" t="s">
        <v>406</v>
      </c>
      <c r="C180" s="70">
        <v>18.2</v>
      </c>
      <c r="D180" s="65">
        <v>33.020000000000003</v>
      </c>
      <c r="E180" s="79">
        <v>2.9032999999999998</v>
      </c>
    </row>
    <row r="181" spans="1:5" ht="15" customHeight="1">
      <c r="A181">
        <v>29</v>
      </c>
      <c r="B181" s="64" t="s">
        <v>406</v>
      </c>
      <c r="C181" s="70">
        <v>18.7</v>
      </c>
      <c r="D181" s="65">
        <v>33.06</v>
      </c>
      <c r="E181" s="79">
        <v>4.2885</v>
      </c>
    </row>
    <row r="182" spans="1:5" ht="15" customHeight="1">
      <c r="A182">
        <v>29</v>
      </c>
      <c r="B182" s="64" t="s">
        <v>406</v>
      </c>
      <c r="C182" s="70">
        <v>19.8</v>
      </c>
      <c r="D182" s="65">
        <v>34.08</v>
      </c>
      <c r="E182" s="79">
        <v>1.8444</v>
      </c>
    </row>
    <row r="183" spans="1:5" ht="15" customHeight="1">
      <c r="A183">
        <v>29</v>
      </c>
      <c r="B183" s="64" t="s">
        <v>406</v>
      </c>
      <c r="C183" s="72">
        <v>21.11</v>
      </c>
      <c r="D183" s="65">
        <v>36.03</v>
      </c>
      <c r="E183" s="79">
        <v>0.44599999999999995</v>
      </c>
    </row>
    <row r="184" spans="1:5" ht="15" customHeight="1">
      <c r="A184">
        <v>29</v>
      </c>
      <c r="B184" s="64" t="s">
        <v>406</v>
      </c>
      <c r="C184" s="70">
        <v>21.9</v>
      </c>
      <c r="D184" s="65">
        <v>36.11</v>
      </c>
      <c r="E184" s="79">
        <v>2.8794000000000004</v>
      </c>
    </row>
    <row r="185" spans="1:5" ht="15" customHeight="1">
      <c r="A185">
        <v>29</v>
      </c>
      <c r="B185" s="64" t="s">
        <v>406</v>
      </c>
      <c r="C185" s="70">
        <v>25.1</v>
      </c>
      <c r="D185" s="65">
        <v>40.01</v>
      </c>
      <c r="E185" s="79">
        <v>3.9162999999999997</v>
      </c>
    </row>
    <row r="186" spans="1:5" ht="15" customHeight="1">
      <c r="A186">
        <v>29</v>
      </c>
      <c r="B186" s="64" t="s">
        <v>406</v>
      </c>
      <c r="C186" s="67">
        <v>25.3</v>
      </c>
      <c r="D186" s="67">
        <v>40.03</v>
      </c>
      <c r="E186" s="79">
        <v>3.1890999999999998</v>
      </c>
    </row>
    <row r="187" spans="1:5" ht="15" customHeight="1">
      <c r="A187">
        <v>29</v>
      </c>
      <c r="B187" s="64" t="s">
        <v>406</v>
      </c>
      <c r="C187" s="70">
        <v>25.4</v>
      </c>
      <c r="D187" s="67">
        <v>40.04</v>
      </c>
      <c r="E187" s="79">
        <v>0.15720000000000001</v>
      </c>
    </row>
    <row r="188" spans="1:5" ht="15" customHeight="1">
      <c r="A188">
        <v>29</v>
      </c>
      <c r="B188" s="64" t="s">
        <v>406</v>
      </c>
      <c r="C188" s="72">
        <v>26.11</v>
      </c>
      <c r="D188" s="65">
        <v>41.03</v>
      </c>
      <c r="E188" s="79">
        <v>4.7664</v>
      </c>
    </row>
    <row r="189" spans="1:5" ht="15" customHeight="1">
      <c r="A189">
        <v>29</v>
      </c>
      <c r="B189" s="64" t="s">
        <v>406</v>
      </c>
      <c r="C189" s="72">
        <v>26.13</v>
      </c>
      <c r="D189" s="65">
        <v>41.04</v>
      </c>
      <c r="E189" s="79">
        <v>2.0916000000000001</v>
      </c>
    </row>
    <row r="190" spans="1:5" ht="15" customHeight="1">
      <c r="A190">
        <v>29</v>
      </c>
      <c r="B190" s="64" t="s">
        <v>406</v>
      </c>
      <c r="C190" s="72">
        <v>26.14</v>
      </c>
      <c r="D190" s="65">
        <v>41.05</v>
      </c>
      <c r="E190" s="79">
        <v>0.69</v>
      </c>
    </row>
    <row r="191" spans="1:5" ht="15" customHeight="1">
      <c r="A191">
        <v>30</v>
      </c>
      <c r="B191" s="64" t="s">
        <v>408</v>
      </c>
      <c r="C191" s="72">
        <v>35.14</v>
      </c>
      <c r="D191" s="65">
        <v>2.0499999999999998</v>
      </c>
      <c r="E191" s="79">
        <v>0.11</v>
      </c>
    </row>
    <row r="192" spans="1:5" ht="15" customHeight="1">
      <c r="A192">
        <v>30</v>
      </c>
      <c r="B192" s="64" t="s">
        <v>408</v>
      </c>
      <c r="C192" s="70">
        <v>28.6</v>
      </c>
      <c r="D192" s="65">
        <v>27.04</v>
      </c>
      <c r="E192" s="79">
        <v>1.5075000000000001</v>
      </c>
    </row>
    <row r="193" spans="1:5" ht="15" customHeight="1">
      <c r="A193">
        <v>30</v>
      </c>
      <c r="B193" s="64" t="s">
        <v>408</v>
      </c>
      <c r="C193" s="72">
        <v>23.12</v>
      </c>
      <c r="D193" s="65">
        <v>38.11</v>
      </c>
      <c r="E193" s="79">
        <v>0.74450000000000005</v>
      </c>
    </row>
    <row r="194" spans="1:5" ht="15" customHeight="1">
      <c r="A194">
        <v>30</v>
      </c>
      <c r="B194" s="64" t="s">
        <v>408</v>
      </c>
      <c r="C194" s="72">
        <v>24.13</v>
      </c>
      <c r="D194" s="65">
        <v>39.03</v>
      </c>
      <c r="E194" s="79">
        <v>10.269500000000001</v>
      </c>
    </row>
    <row r="195" spans="1:5" ht="15" customHeight="1">
      <c r="A195">
        <v>30</v>
      </c>
      <c r="B195" s="64" t="s">
        <v>408</v>
      </c>
      <c r="C195" s="70">
        <v>25.8</v>
      </c>
      <c r="D195" s="65">
        <v>40.08</v>
      </c>
      <c r="E195" s="79">
        <v>0.2495</v>
      </c>
    </row>
    <row r="196" spans="1:5" ht="15" customHeight="1">
      <c r="A196">
        <v>30</v>
      </c>
      <c r="B196" s="64" t="s">
        <v>408</v>
      </c>
      <c r="C196" s="70">
        <v>25.9</v>
      </c>
      <c r="D196" s="65">
        <v>40.090000000000003</v>
      </c>
      <c r="E196" s="79">
        <v>4.343</v>
      </c>
    </row>
    <row r="197" spans="1:5" ht="15" customHeight="1">
      <c r="A197">
        <v>31</v>
      </c>
      <c r="B197" s="63" t="s">
        <v>409</v>
      </c>
      <c r="C197" s="65">
        <v>31.1</v>
      </c>
      <c r="D197" s="65">
        <v>16.100000000000001</v>
      </c>
      <c r="E197" s="79">
        <v>1.175</v>
      </c>
    </row>
    <row r="198" spans="1:5" ht="15" customHeight="1">
      <c r="A198">
        <v>31</v>
      </c>
      <c r="B198" s="63" t="s">
        <v>409</v>
      </c>
      <c r="C198" s="65">
        <v>12.7</v>
      </c>
      <c r="D198" s="65">
        <v>28.04</v>
      </c>
      <c r="E198" s="79">
        <v>0.90500000000000003</v>
      </c>
    </row>
    <row r="199" spans="1:5" ht="15" customHeight="1">
      <c r="A199">
        <v>31</v>
      </c>
      <c r="B199" s="63" t="s">
        <v>409</v>
      </c>
      <c r="C199" s="67">
        <v>21.1</v>
      </c>
      <c r="D199" s="65">
        <v>36.01</v>
      </c>
      <c r="E199" s="79">
        <v>0.19400000000000001</v>
      </c>
    </row>
    <row r="200" spans="1:5" ht="15" customHeight="1">
      <c r="A200">
        <v>31</v>
      </c>
      <c r="B200" s="63" t="s">
        <v>409</v>
      </c>
      <c r="C200" s="65">
        <v>21.4</v>
      </c>
      <c r="D200" s="65">
        <v>36.06</v>
      </c>
      <c r="E200" s="79">
        <v>3.7714999999999996</v>
      </c>
    </row>
    <row r="201" spans="1:5" ht="15" customHeight="1">
      <c r="A201">
        <v>31</v>
      </c>
      <c r="B201" s="63" t="s">
        <v>409</v>
      </c>
      <c r="C201" s="65">
        <v>24.7</v>
      </c>
      <c r="D201" s="66">
        <v>39.1</v>
      </c>
      <c r="E201" s="79">
        <v>3.1908999999999996</v>
      </c>
    </row>
    <row r="202" spans="1:5" ht="15" customHeight="1">
      <c r="A202">
        <v>31</v>
      </c>
      <c r="B202" s="63" t="s">
        <v>409</v>
      </c>
      <c r="C202" s="65">
        <v>24.8</v>
      </c>
      <c r="D202" s="65">
        <v>39.11</v>
      </c>
      <c r="E202" s="79">
        <v>13.680399999999999</v>
      </c>
    </row>
    <row r="203" spans="1:5" ht="15" customHeight="1">
      <c r="A203">
        <v>31</v>
      </c>
      <c r="B203" s="63" t="s">
        <v>409</v>
      </c>
      <c r="C203" s="65">
        <v>24.9</v>
      </c>
      <c r="D203" s="65">
        <v>39.119999999999997</v>
      </c>
      <c r="E203" s="79">
        <v>4.915</v>
      </c>
    </row>
    <row r="204" spans="1:5" ht="15" customHeight="1">
      <c r="A204">
        <v>32</v>
      </c>
      <c r="B204" s="64" t="s">
        <v>410</v>
      </c>
      <c r="C204" s="65">
        <v>34.700000000000003</v>
      </c>
      <c r="D204" s="65">
        <v>1.05</v>
      </c>
      <c r="E204" s="79">
        <v>5.7843999999999998</v>
      </c>
    </row>
    <row r="205" spans="1:5" ht="15" customHeight="1">
      <c r="A205">
        <v>32</v>
      </c>
      <c r="B205" s="64" t="s">
        <v>410</v>
      </c>
      <c r="C205" s="67">
        <v>36.299999999999997</v>
      </c>
      <c r="D205" s="67">
        <v>3.2</v>
      </c>
      <c r="E205" s="79">
        <v>0.99479999999999991</v>
      </c>
    </row>
    <row r="206" spans="1:5" ht="15" customHeight="1">
      <c r="A206">
        <v>32</v>
      </c>
      <c r="B206" s="64" t="s">
        <v>410</v>
      </c>
      <c r="C206" s="65">
        <v>37.5</v>
      </c>
      <c r="D206" s="65">
        <v>4.5</v>
      </c>
      <c r="E206" s="79">
        <v>5.6257999999999999</v>
      </c>
    </row>
    <row r="207" spans="1:5" ht="15" customHeight="1">
      <c r="A207">
        <v>32</v>
      </c>
      <c r="B207" s="64" t="s">
        <v>410</v>
      </c>
      <c r="C207" s="65">
        <v>26.11</v>
      </c>
      <c r="D207" s="65">
        <v>41.03</v>
      </c>
      <c r="E207" s="79">
        <v>0.69</v>
      </c>
    </row>
    <row r="208" spans="1:5" ht="15" customHeight="1">
      <c r="A208">
        <v>33</v>
      </c>
      <c r="B208" s="63" t="s">
        <v>411</v>
      </c>
      <c r="C208" s="66">
        <v>35.14</v>
      </c>
      <c r="D208" s="65">
        <v>2.0499999999999998</v>
      </c>
      <c r="E208" s="79">
        <v>2.0350000000000001</v>
      </c>
    </row>
    <row r="209" spans="1:5" ht="15" customHeight="1">
      <c r="A209">
        <v>33</v>
      </c>
      <c r="B209" s="63" t="s">
        <v>411</v>
      </c>
      <c r="C209" s="66">
        <v>35.159999999999997</v>
      </c>
      <c r="D209" s="65">
        <v>2.0699999999999998</v>
      </c>
      <c r="E209" s="79">
        <v>1.5132000000000001</v>
      </c>
    </row>
    <row r="210" spans="1:5" ht="15" customHeight="1">
      <c r="A210">
        <v>33</v>
      </c>
      <c r="B210" s="63" t="s">
        <v>411</v>
      </c>
      <c r="C210" s="66">
        <v>35.17</v>
      </c>
      <c r="D210" s="65">
        <v>2.08</v>
      </c>
      <c r="E210" s="79">
        <v>19.871099999999998</v>
      </c>
    </row>
    <row r="211" spans="1:5" ht="15" customHeight="1">
      <c r="A211">
        <v>33</v>
      </c>
      <c r="B211" s="63" t="s">
        <v>411</v>
      </c>
      <c r="C211" s="66">
        <v>35.18</v>
      </c>
      <c r="D211" s="65">
        <v>2.09</v>
      </c>
      <c r="E211" s="79">
        <v>0.47850000000000004</v>
      </c>
    </row>
    <row r="212" spans="1:5" ht="15" customHeight="1">
      <c r="A212">
        <v>33</v>
      </c>
      <c r="B212" s="63" t="s">
        <v>411</v>
      </c>
      <c r="C212" s="68">
        <v>29.9</v>
      </c>
      <c r="D212" s="65">
        <v>25.7</v>
      </c>
      <c r="E212" s="79">
        <v>2.8723999999999998</v>
      </c>
    </row>
    <row r="213" spans="1:5" ht="15" customHeight="1">
      <c r="A213">
        <v>33</v>
      </c>
      <c r="B213" s="63" t="s">
        <v>411</v>
      </c>
      <c r="C213" s="68">
        <v>30.3</v>
      </c>
      <c r="D213" s="65">
        <v>26.2</v>
      </c>
      <c r="E213" s="79">
        <v>0.38</v>
      </c>
    </row>
    <row r="214" spans="1:5" ht="15" customHeight="1">
      <c r="A214">
        <v>33</v>
      </c>
      <c r="B214" s="63" t="s">
        <v>411</v>
      </c>
      <c r="C214" s="68">
        <v>17.3</v>
      </c>
      <c r="D214" s="65">
        <v>32.03</v>
      </c>
      <c r="E214" s="79">
        <v>1.2999999999999999E-2</v>
      </c>
    </row>
    <row r="215" spans="1:5" ht="15" customHeight="1">
      <c r="A215">
        <v>33</v>
      </c>
      <c r="B215" s="63" t="s">
        <v>411</v>
      </c>
      <c r="C215" s="66">
        <v>23.12</v>
      </c>
      <c r="D215" s="65">
        <v>38.11</v>
      </c>
      <c r="E215" s="79">
        <v>4.5489999999999995</v>
      </c>
    </row>
    <row r="216" spans="1:5" ht="15" customHeight="1">
      <c r="A216">
        <v>33</v>
      </c>
      <c r="B216" s="63" t="s">
        <v>411</v>
      </c>
      <c r="C216" s="66">
        <v>23.13</v>
      </c>
      <c r="D216" s="65">
        <v>38.119999999999997</v>
      </c>
      <c r="E216" s="79">
        <v>4.5674000000000001</v>
      </c>
    </row>
    <row r="217" spans="1:5" ht="15" customHeight="1">
      <c r="A217">
        <v>33</v>
      </c>
      <c r="B217" s="63" t="s">
        <v>411</v>
      </c>
      <c r="C217" s="66">
        <v>26.21</v>
      </c>
      <c r="D217" s="65">
        <v>41.13</v>
      </c>
      <c r="E217" s="79">
        <v>32.3003</v>
      </c>
    </row>
    <row r="218" spans="1:5" ht="15" customHeight="1">
      <c r="A218">
        <v>33</v>
      </c>
      <c r="B218" s="63" t="s">
        <v>411</v>
      </c>
      <c r="C218" s="68">
        <v>32.1</v>
      </c>
      <c r="D218" s="65">
        <v>43.1</v>
      </c>
      <c r="E218" s="79">
        <v>0.52</v>
      </c>
    </row>
    <row r="219" spans="1:5" ht="15" customHeight="1">
      <c r="A219">
        <v>34</v>
      </c>
      <c r="B219" s="64" t="s">
        <v>412</v>
      </c>
      <c r="C219" s="66">
        <v>35.1</v>
      </c>
      <c r="D219" s="65">
        <v>2.02</v>
      </c>
      <c r="E219" s="79">
        <v>32.720100000000002</v>
      </c>
    </row>
    <row r="220" spans="1:5" ht="15" customHeight="1">
      <c r="A220">
        <v>34</v>
      </c>
      <c r="B220" s="64" t="s">
        <v>412</v>
      </c>
      <c r="C220" s="68">
        <v>38.5</v>
      </c>
      <c r="D220" s="65">
        <v>5.3</v>
      </c>
      <c r="E220" s="79">
        <v>5.8004999999999995</v>
      </c>
    </row>
    <row r="221" spans="1:5" ht="15" customHeight="1">
      <c r="A221">
        <v>34</v>
      </c>
      <c r="B221" s="64" t="s">
        <v>412</v>
      </c>
      <c r="C221" s="69">
        <v>44.7</v>
      </c>
      <c r="D221" s="65">
        <v>14.3</v>
      </c>
      <c r="E221" s="79">
        <v>0.60560000000000003</v>
      </c>
    </row>
    <row r="222" spans="1:5" ht="15" customHeight="1">
      <c r="A222">
        <v>34</v>
      </c>
      <c r="B222" s="64" t="s">
        <v>412</v>
      </c>
      <c r="C222" s="76">
        <v>29.1</v>
      </c>
      <c r="D222" s="65">
        <v>25.1</v>
      </c>
      <c r="E222" s="79">
        <v>3.9447999999999999</v>
      </c>
    </row>
    <row r="223" spans="1:5" ht="15" customHeight="1">
      <c r="A223">
        <v>34</v>
      </c>
      <c r="B223" s="64" t="s">
        <v>412</v>
      </c>
      <c r="C223" s="68">
        <v>29.4</v>
      </c>
      <c r="D223" s="65">
        <v>25.3</v>
      </c>
      <c r="E223" s="79">
        <v>10.504200000000001</v>
      </c>
    </row>
    <row r="224" spans="1:5" ht="15" customHeight="1">
      <c r="A224">
        <v>34</v>
      </c>
      <c r="B224" s="64" t="s">
        <v>412</v>
      </c>
      <c r="C224" s="69">
        <v>29.5</v>
      </c>
      <c r="D224" s="65">
        <v>25.4</v>
      </c>
      <c r="E224" s="79">
        <v>5.3536000000000001</v>
      </c>
    </row>
    <row r="225" spans="1:5" ht="15" customHeight="1">
      <c r="A225">
        <v>34</v>
      </c>
      <c r="B225" s="64" t="s">
        <v>412</v>
      </c>
      <c r="C225" s="69">
        <v>18.3</v>
      </c>
      <c r="D225" s="65">
        <v>33.03</v>
      </c>
      <c r="E225" s="79">
        <v>6.9320000000000004</v>
      </c>
    </row>
    <row r="226" spans="1:5" ht="15" customHeight="1">
      <c r="A226">
        <v>34</v>
      </c>
      <c r="B226" s="64" t="s">
        <v>412</v>
      </c>
      <c r="C226" s="76">
        <v>26.14</v>
      </c>
      <c r="D226" s="65">
        <v>41.05</v>
      </c>
      <c r="E226" s="79">
        <v>14.878</v>
      </c>
    </row>
    <row r="227" spans="1:5" ht="15" customHeight="1">
      <c r="A227">
        <v>34</v>
      </c>
      <c r="B227" s="64" t="s">
        <v>412</v>
      </c>
      <c r="C227" s="77">
        <v>26.15</v>
      </c>
      <c r="D227" s="65">
        <v>41.06</v>
      </c>
      <c r="E227" s="79">
        <v>0.96319999999999995</v>
      </c>
    </row>
    <row r="228" spans="1:5" ht="15" customHeight="1">
      <c r="A228">
        <v>35</v>
      </c>
      <c r="B228" s="64" t="s">
        <v>413</v>
      </c>
      <c r="C228" s="69">
        <v>35.6</v>
      </c>
      <c r="D228" s="65">
        <v>2.15</v>
      </c>
      <c r="E228" s="79">
        <v>7.4425999999999997</v>
      </c>
    </row>
    <row r="229" spans="1:5" ht="15" customHeight="1">
      <c r="A229">
        <v>35</v>
      </c>
      <c r="B229" s="64" t="s">
        <v>413</v>
      </c>
      <c r="C229" s="69">
        <v>37.299999999999997</v>
      </c>
      <c r="D229" s="65">
        <v>4.3</v>
      </c>
      <c r="E229" s="79">
        <v>0.90939999999999999</v>
      </c>
    </row>
    <row r="230" spans="1:5" ht="15" customHeight="1">
      <c r="A230">
        <v>35</v>
      </c>
      <c r="B230" s="64" t="s">
        <v>413</v>
      </c>
      <c r="C230" s="69">
        <v>28.3</v>
      </c>
      <c r="D230" s="65">
        <v>27.02</v>
      </c>
      <c r="E230" s="79">
        <v>0.18</v>
      </c>
    </row>
    <row r="231" spans="1:5" ht="15" customHeight="1">
      <c r="A231">
        <v>35</v>
      </c>
      <c r="B231" s="64" t="s">
        <v>413</v>
      </c>
      <c r="C231" s="69">
        <v>12.5</v>
      </c>
      <c r="D231" s="65">
        <v>28.03</v>
      </c>
      <c r="E231" s="79">
        <v>5.7759999999999998</v>
      </c>
    </row>
    <row r="232" spans="1:5" ht="15" customHeight="1">
      <c r="A232">
        <v>35</v>
      </c>
      <c r="B232" s="64" t="s">
        <v>413</v>
      </c>
      <c r="C232" s="69">
        <v>21.5</v>
      </c>
      <c r="D232" s="65">
        <v>36.07</v>
      </c>
      <c r="E232" s="79">
        <v>26.7864</v>
      </c>
    </row>
    <row r="233" spans="1:5" ht="15" customHeight="1">
      <c r="A233">
        <v>35</v>
      </c>
      <c r="B233" s="64" t="s">
        <v>413</v>
      </c>
      <c r="C233" s="69">
        <v>23.7</v>
      </c>
      <c r="D233" s="65">
        <v>38.07</v>
      </c>
      <c r="E233" s="79">
        <v>3.2877000000000001</v>
      </c>
    </row>
    <row r="234" spans="1:5" ht="15" customHeight="1">
      <c r="A234">
        <v>35</v>
      </c>
      <c r="B234" s="64" t="s">
        <v>413</v>
      </c>
      <c r="C234" s="69">
        <v>26.1</v>
      </c>
      <c r="D234" s="65">
        <v>41.01</v>
      </c>
      <c r="E234" s="79">
        <v>2.8653999999999997</v>
      </c>
    </row>
    <row r="235" spans="1:5" ht="15" customHeight="1">
      <c r="A235">
        <v>35</v>
      </c>
      <c r="B235" s="64" t="s">
        <v>413</v>
      </c>
      <c r="C235" s="69">
        <v>49.3</v>
      </c>
      <c r="D235" s="65">
        <v>45.3</v>
      </c>
      <c r="E235" s="79">
        <v>9.8384999999999998</v>
      </c>
    </row>
    <row r="236" spans="1:5" ht="15" customHeight="1">
      <c r="A236">
        <v>36</v>
      </c>
      <c r="B236" s="64" t="s">
        <v>414</v>
      </c>
      <c r="C236" s="69">
        <v>37.200000000000003</v>
      </c>
      <c r="D236" s="65">
        <v>4.2</v>
      </c>
      <c r="E236" s="79">
        <v>5.2183000000000002</v>
      </c>
    </row>
    <row r="237" spans="1:5" ht="15" customHeight="1">
      <c r="A237">
        <v>36</v>
      </c>
      <c r="B237" s="64" t="s">
        <v>414</v>
      </c>
      <c r="C237" s="69">
        <v>20.2</v>
      </c>
      <c r="D237" s="65">
        <v>35.01</v>
      </c>
      <c r="E237" s="79">
        <v>3.964</v>
      </c>
    </row>
    <row r="238" spans="1:5" ht="15" customHeight="1">
      <c r="A238">
        <v>36</v>
      </c>
      <c r="B238" s="64" t="s">
        <v>414</v>
      </c>
      <c r="C238" s="69">
        <v>24.3</v>
      </c>
      <c r="D238" s="65">
        <v>39.06</v>
      </c>
      <c r="E238" s="79">
        <v>4.1741999999999999</v>
      </c>
    </row>
    <row r="239" spans="1:5" ht="15" customHeight="1">
      <c r="A239">
        <v>36</v>
      </c>
      <c r="B239" s="64" t="s">
        <v>414</v>
      </c>
      <c r="C239" s="69">
        <v>26.5</v>
      </c>
      <c r="D239" s="65">
        <v>41.18</v>
      </c>
      <c r="E239" s="79">
        <v>0.53</v>
      </c>
    </row>
    <row r="240" spans="1:5" ht="15" customHeight="1">
      <c r="A240">
        <v>37</v>
      </c>
      <c r="B240" s="64" t="s">
        <v>415</v>
      </c>
      <c r="C240" s="67">
        <v>35.1</v>
      </c>
      <c r="D240" s="65">
        <v>2.0099999999999998</v>
      </c>
      <c r="E240" s="79">
        <v>1.3129</v>
      </c>
    </row>
    <row r="241" spans="1:5" ht="15" customHeight="1">
      <c r="A241">
        <v>37</v>
      </c>
      <c r="B241" s="64" t="s">
        <v>416</v>
      </c>
      <c r="C241" s="67">
        <v>37.4</v>
      </c>
      <c r="D241" s="65">
        <v>4.4000000000000004</v>
      </c>
      <c r="E241" s="79">
        <v>2.2229000000000001</v>
      </c>
    </row>
    <row r="242" spans="1:5" ht="15" customHeight="1">
      <c r="A242">
        <v>37</v>
      </c>
      <c r="B242" s="64" t="s">
        <v>417</v>
      </c>
      <c r="C242" s="67">
        <v>37.5</v>
      </c>
      <c r="D242" s="65">
        <v>4.5</v>
      </c>
      <c r="E242" s="79">
        <v>1.2301</v>
      </c>
    </row>
    <row r="243" spans="1:5" ht="15" customHeight="1">
      <c r="A243">
        <v>37</v>
      </c>
      <c r="B243" s="64" t="s">
        <v>418</v>
      </c>
      <c r="C243" s="67">
        <v>8.1999999999999993</v>
      </c>
      <c r="D243" s="65">
        <v>23</v>
      </c>
      <c r="E243" s="79">
        <v>1.2478</v>
      </c>
    </row>
    <row r="244" spans="1:5" ht="15" customHeight="1">
      <c r="A244">
        <v>37</v>
      </c>
      <c r="B244" s="64" t="s">
        <v>418</v>
      </c>
      <c r="C244" s="67">
        <v>27.1</v>
      </c>
      <c r="D244" s="65">
        <v>24</v>
      </c>
      <c r="E244" s="79">
        <v>7.5600000000000001E-2</v>
      </c>
    </row>
    <row r="245" spans="1:5" ht="15" customHeight="1">
      <c r="A245">
        <v>37</v>
      </c>
      <c r="B245" s="64" t="s">
        <v>417</v>
      </c>
      <c r="C245" s="67">
        <v>29.1</v>
      </c>
      <c r="D245" s="65">
        <v>25.1</v>
      </c>
      <c r="E245" s="79">
        <v>0.71649999999999991</v>
      </c>
    </row>
    <row r="246" spans="1:5" ht="15" customHeight="1">
      <c r="A246">
        <v>37</v>
      </c>
      <c r="B246" s="64" t="s">
        <v>415</v>
      </c>
      <c r="C246" s="67">
        <v>29.8</v>
      </c>
      <c r="D246" s="65">
        <v>25.6</v>
      </c>
      <c r="E246" s="79">
        <v>7.7399999999999997E-2</v>
      </c>
    </row>
    <row r="247" spans="1:5" ht="15" customHeight="1">
      <c r="A247">
        <v>37</v>
      </c>
      <c r="B247" s="64" t="s">
        <v>415</v>
      </c>
      <c r="C247" s="67">
        <v>28.1</v>
      </c>
      <c r="D247" s="65">
        <v>27.01</v>
      </c>
      <c r="E247" s="79">
        <v>6.2199999999999998E-2</v>
      </c>
    </row>
    <row r="248" spans="1:5" ht="15" customHeight="1">
      <c r="A248">
        <v>37</v>
      </c>
      <c r="B248" s="64" t="s">
        <v>417</v>
      </c>
      <c r="C248" s="67">
        <v>28.7</v>
      </c>
      <c r="D248" s="65">
        <v>27.05</v>
      </c>
      <c r="E248" s="79">
        <v>1.264</v>
      </c>
    </row>
    <row r="249" spans="1:5" ht="15" customHeight="1">
      <c r="A249">
        <v>37</v>
      </c>
      <c r="B249" s="64" t="s">
        <v>417</v>
      </c>
      <c r="C249" s="67">
        <v>12.7</v>
      </c>
      <c r="D249" s="65">
        <v>28.04</v>
      </c>
      <c r="E249" s="79">
        <v>0.18</v>
      </c>
    </row>
    <row r="250" spans="1:5" ht="15" customHeight="1">
      <c r="A250">
        <v>37</v>
      </c>
      <c r="B250" s="64" t="s">
        <v>415</v>
      </c>
      <c r="C250" s="67">
        <v>14.3</v>
      </c>
      <c r="D250" s="65">
        <v>29.02</v>
      </c>
      <c r="E250" s="79">
        <v>3.0541999999999998</v>
      </c>
    </row>
    <row r="251" spans="1:5" ht="15" customHeight="1">
      <c r="A251">
        <v>37</v>
      </c>
      <c r="B251" s="64" t="s">
        <v>415</v>
      </c>
      <c r="C251" s="67">
        <v>16.3</v>
      </c>
      <c r="D251" s="65">
        <v>31.02</v>
      </c>
      <c r="E251" s="79">
        <v>1.0245</v>
      </c>
    </row>
    <row r="252" spans="1:5" ht="15" customHeight="1">
      <c r="A252">
        <v>37</v>
      </c>
      <c r="B252" s="64" t="s">
        <v>419</v>
      </c>
      <c r="C252" s="67">
        <v>18.100000000000001</v>
      </c>
      <c r="D252" s="65">
        <v>33.01</v>
      </c>
      <c r="E252" s="79">
        <v>3.0064000000000002</v>
      </c>
    </row>
    <row r="253" spans="1:5" ht="15" customHeight="1">
      <c r="A253">
        <v>37</v>
      </c>
      <c r="B253" s="64" t="s">
        <v>420</v>
      </c>
      <c r="C253" s="67">
        <v>19.100000000000001</v>
      </c>
      <c r="D253" s="65">
        <v>34.01</v>
      </c>
      <c r="E253" s="79">
        <v>1.0146999999999999</v>
      </c>
    </row>
    <row r="254" spans="1:5" ht="15" customHeight="1">
      <c r="A254">
        <v>37</v>
      </c>
      <c r="B254" s="64" t="s">
        <v>415</v>
      </c>
      <c r="C254" s="67">
        <v>19.5</v>
      </c>
      <c r="D254" s="65">
        <v>34.049999999999997</v>
      </c>
      <c r="E254" s="79">
        <v>0.12</v>
      </c>
    </row>
    <row r="255" spans="1:5" ht="15" customHeight="1">
      <c r="A255">
        <v>37</v>
      </c>
      <c r="B255" s="64" t="s">
        <v>417</v>
      </c>
      <c r="C255" s="67">
        <v>21.4</v>
      </c>
      <c r="D255" s="65">
        <v>36.06</v>
      </c>
      <c r="E255" s="79">
        <v>0.7238</v>
      </c>
    </row>
    <row r="256" spans="1:5" ht="15" customHeight="1">
      <c r="A256">
        <v>37</v>
      </c>
      <c r="B256" s="64" t="s">
        <v>415</v>
      </c>
      <c r="C256" s="67">
        <v>23.2</v>
      </c>
      <c r="D256" s="65">
        <v>38.020000000000003</v>
      </c>
      <c r="E256" s="79">
        <v>2.2317</v>
      </c>
    </row>
    <row r="257" spans="1:5" ht="15" customHeight="1">
      <c r="A257">
        <v>37</v>
      </c>
      <c r="B257" s="64" t="s">
        <v>415</v>
      </c>
      <c r="C257" s="67">
        <v>23.4</v>
      </c>
      <c r="D257" s="65">
        <v>38.04</v>
      </c>
      <c r="E257" s="79">
        <v>5.3699999999999998E-2</v>
      </c>
    </row>
    <row r="258" spans="1:5" ht="15" customHeight="1">
      <c r="A258">
        <v>37</v>
      </c>
      <c r="B258" s="64" t="s">
        <v>415</v>
      </c>
      <c r="C258" s="67">
        <v>23.8</v>
      </c>
      <c r="D258" s="65">
        <v>38.08</v>
      </c>
      <c r="E258" s="79">
        <v>0.114</v>
      </c>
    </row>
    <row r="259" spans="1:5" ht="15" customHeight="1">
      <c r="A259">
        <v>37</v>
      </c>
      <c r="B259" s="64" t="s">
        <v>417</v>
      </c>
      <c r="C259" s="67">
        <v>23.9</v>
      </c>
      <c r="D259" s="65">
        <v>38.090000000000003</v>
      </c>
      <c r="E259" s="79">
        <v>0.24479999999999999</v>
      </c>
    </row>
    <row r="260" spans="1:5" ht="15" customHeight="1">
      <c r="A260">
        <v>37</v>
      </c>
      <c r="B260" s="64" t="s">
        <v>415</v>
      </c>
      <c r="C260" s="67">
        <v>24.2</v>
      </c>
      <c r="D260" s="65">
        <v>39.049999999999997</v>
      </c>
      <c r="E260" s="79">
        <v>0.3412</v>
      </c>
    </row>
    <row r="261" spans="1:5" ht="15" customHeight="1">
      <c r="A261">
        <v>37</v>
      </c>
      <c r="B261" s="64" t="s">
        <v>415</v>
      </c>
      <c r="C261" s="67">
        <v>24.4</v>
      </c>
      <c r="D261" s="65">
        <v>39.07</v>
      </c>
      <c r="E261" s="79">
        <v>0.24229999999999999</v>
      </c>
    </row>
    <row r="262" spans="1:5" ht="15" customHeight="1">
      <c r="A262">
        <v>37</v>
      </c>
      <c r="B262" s="64" t="s">
        <v>415</v>
      </c>
      <c r="C262" s="67">
        <v>25.6</v>
      </c>
      <c r="D262" s="65">
        <v>40.06</v>
      </c>
      <c r="E262" s="79">
        <v>2.5999999999999999E-3</v>
      </c>
    </row>
    <row r="263" spans="1:5" ht="15" customHeight="1">
      <c r="A263">
        <v>37</v>
      </c>
      <c r="B263" s="64" t="s">
        <v>417</v>
      </c>
      <c r="C263" s="67">
        <v>25.8</v>
      </c>
      <c r="D263" s="65">
        <v>40.08</v>
      </c>
      <c r="E263" s="79">
        <v>0.1</v>
      </c>
    </row>
    <row r="264" spans="1:5" ht="15" customHeight="1">
      <c r="A264">
        <v>37</v>
      </c>
      <c r="B264" s="64" t="s">
        <v>417</v>
      </c>
      <c r="C264" s="67">
        <v>26.11</v>
      </c>
      <c r="D264" s="65">
        <v>41.03</v>
      </c>
      <c r="E264" s="79">
        <v>0.20079999999999998</v>
      </c>
    </row>
    <row r="265" spans="1:5" ht="15" customHeight="1">
      <c r="A265">
        <v>37</v>
      </c>
      <c r="B265" s="64" t="s">
        <v>416</v>
      </c>
      <c r="C265" s="67">
        <v>26.2</v>
      </c>
      <c r="D265" s="65">
        <v>41.11</v>
      </c>
      <c r="E265" s="79">
        <v>0.52380000000000004</v>
      </c>
    </row>
    <row r="266" spans="1:5" ht="15" customHeight="1">
      <c r="A266">
        <v>37</v>
      </c>
      <c r="B266" s="64" t="s">
        <v>417</v>
      </c>
      <c r="C266" s="67">
        <v>26.3</v>
      </c>
      <c r="D266" s="65">
        <v>41.16</v>
      </c>
      <c r="E266" s="79">
        <v>0.34849999999999998</v>
      </c>
    </row>
    <row r="267" spans="1:5" ht="15" customHeight="1">
      <c r="A267">
        <v>37</v>
      </c>
      <c r="B267" s="64" t="s">
        <v>415</v>
      </c>
      <c r="C267" s="67">
        <v>26.5</v>
      </c>
      <c r="D267" s="65">
        <v>41.18</v>
      </c>
      <c r="E267" s="79">
        <v>8.9899999999999994E-2</v>
      </c>
    </row>
    <row r="268" spans="1:5" ht="15" customHeight="1">
      <c r="A268">
        <v>37</v>
      </c>
      <c r="B268" s="64" t="s">
        <v>417</v>
      </c>
      <c r="C268" s="67">
        <v>26.7</v>
      </c>
      <c r="D268" s="65">
        <v>41.19</v>
      </c>
      <c r="E268" s="79">
        <v>0.57179999999999997</v>
      </c>
    </row>
    <row r="269" spans="1:5" ht="15" customHeight="1">
      <c r="A269">
        <v>37</v>
      </c>
      <c r="B269" s="64" t="s">
        <v>421</v>
      </c>
      <c r="C269" s="67">
        <v>47.2</v>
      </c>
      <c r="D269" s="65">
        <v>44</v>
      </c>
      <c r="E269" s="79">
        <v>0.41249999999999998</v>
      </c>
    </row>
    <row r="270" spans="1:5" ht="15" customHeight="1">
      <c r="A270">
        <v>37</v>
      </c>
      <c r="B270" s="64" t="s">
        <v>422</v>
      </c>
      <c r="C270" s="67">
        <v>46.4</v>
      </c>
      <c r="D270" s="65">
        <v>46.2</v>
      </c>
      <c r="E270" s="79">
        <v>3.0609999999999999</v>
      </c>
    </row>
    <row r="271" spans="1:5" ht="15" customHeight="1">
      <c r="A271">
        <v>37</v>
      </c>
      <c r="B271" s="64" t="s">
        <v>419</v>
      </c>
      <c r="C271" s="67">
        <v>46.6</v>
      </c>
      <c r="D271" s="65">
        <v>46.4</v>
      </c>
      <c r="E271" s="79">
        <v>8.2100000000000006E-2</v>
      </c>
    </row>
    <row r="272" spans="1:5" ht="15" customHeight="1">
      <c r="A272">
        <v>37</v>
      </c>
      <c r="B272" s="64" t="s">
        <v>423</v>
      </c>
      <c r="C272" s="67">
        <v>46.7</v>
      </c>
      <c r="D272" s="65">
        <v>46.5</v>
      </c>
      <c r="E272" s="79">
        <v>4.6832999999999991</v>
      </c>
    </row>
    <row r="273" spans="1:5" ht="15" customHeight="1">
      <c r="A273">
        <v>38</v>
      </c>
      <c r="B273" s="78" t="s">
        <v>424</v>
      </c>
      <c r="C273" s="77">
        <v>35.130000000000003</v>
      </c>
      <c r="D273" s="65">
        <v>2.04</v>
      </c>
      <c r="E273" s="79">
        <v>1.105</v>
      </c>
    </row>
    <row r="274" spans="1:5" ht="15" customHeight="1">
      <c r="A274">
        <v>38</v>
      </c>
      <c r="B274" s="78" t="s">
        <v>424</v>
      </c>
      <c r="C274" s="69">
        <v>35.9</v>
      </c>
      <c r="D274" s="65">
        <v>2.17</v>
      </c>
      <c r="E274" s="79">
        <v>2.12</v>
      </c>
    </row>
    <row r="275" spans="1:5" ht="15" customHeight="1">
      <c r="A275">
        <v>38</v>
      </c>
      <c r="B275" s="78" t="s">
        <v>424</v>
      </c>
      <c r="C275" s="69">
        <v>29.5</v>
      </c>
      <c r="D275" s="65">
        <v>25.4</v>
      </c>
      <c r="E275" s="79">
        <v>3.2008000000000001</v>
      </c>
    </row>
    <row r="276" spans="1:5" ht="15" customHeight="1">
      <c r="A276">
        <v>38</v>
      </c>
      <c r="B276" s="78" t="s">
        <v>424</v>
      </c>
      <c r="C276" s="69">
        <v>18.3</v>
      </c>
      <c r="D276" s="65">
        <v>33.03</v>
      </c>
      <c r="E276" s="79">
        <v>1.21</v>
      </c>
    </row>
    <row r="277" spans="1:5" ht="15" customHeight="1">
      <c r="A277">
        <v>38</v>
      </c>
      <c r="B277" s="78" t="s">
        <v>424</v>
      </c>
      <c r="C277" s="77">
        <v>21.1</v>
      </c>
      <c r="D277" s="65">
        <v>36.020000000000003</v>
      </c>
      <c r="E277" s="79">
        <v>3.4</v>
      </c>
    </row>
    <row r="278" spans="1:5" ht="15" customHeight="1">
      <c r="A278">
        <v>38</v>
      </c>
      <c r="B278" s="78" t="s">
        <v>424</v>
      </c>
      <c r="C278" s="69">
        <v>21.9</v>
      </c>
      <c r="D278" s="65">
        <v>36.11</v>
      </c>
      <c r="E278" s="79">
        <v>2.46</v>
      </c>
    </row>
    <row r="279" spans="1:5" ht="15" customHeight="1">
      <c r="A279">
        <v>38</v>
      </c>
      <c r="B279" s="78" t="s">
        <v>424</v>
      </c>
      <c r="C279" s="69">
        <v>26.1</v>
      </c>
      <c r="D279" s="65">
        <v>41.01</v>
      </c>
      <c r="E279" s="79">
        <v>4.3</v>
      </c>
    </row>
    <row r="280" spans="1:5" ht="15" customHeight="1">
      <c r="A280">
        <v>38</v>
      </c>
      <c r="B280" s="78" t="s">
        <v>424</v>
      </c>
      <c r="C280" s="77">
        <v>26.21</v>
      </c>
      <c r="D280" s="65">
        <v>41.13</v>
      </c>
      <c r="E280" s="79">
        <v>1.47</v>
      </c>
    </row>
  </sheetData>
  <pageMargins left="0.7" right="0.7" top="0.17708333333333301" bottom="0.14583333333333301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opLeftCell="A18" workbookViewId="0">
      <selection activeCell="A33" sqref="A1:A33"/>
    </sheetView>
  </sheetViews>
  <sheetFormatPr defaultRowHeight="15"/>
  <cols>
    <col min="1" max="1" width="19.5703125" customWidth="1"/>
  </cols>
  <sheetData/>
  <sortState ref="A1:A33">
    <sortCondition ref="A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63"/>
  <sheetViews>
    <sheetView view="pageLayout" zoomScaleNormal="100" workbookViewId="0">
      <selection activeCell="D12" sqref="D12"/>
    </sheetView>
  </sheetViews>
  <sheetFormatPr defaultRowHeight="15"/>
  <cols>
    <col min="1" max="1" width="5.140625" style="102" customWidth="1"/>
  </cols>
  <sheetData>
    <row r="1" spans="1:1">
      <c r="A1" s="97"/>
    </row>
    <row r="2" spans="1:1">
      <c r="A2" s="97"/>
    </row>
    <row r="3" spans="1:1">
      <c r="A3" s="97"/>
    </row>
    <row r="4" spans="1:1">
      <c r="A4" t="s">
        <v>459</v>
      </c>
    </row>
    <row r="5" spans="1:1" ht="29.25" thickBot="1">
      <c r="A5" s="104" t="s">
        <v>1</v>
      </c>
    </row>
    <row r="6" spans="1:1" ht="15.75" thickBot="1">
      <c r="A6" s="110">
        <v>0</v>
      </c>
    </row>
    <row r="7" spans="1:1">
      <c r="A7" t="s">
        <v>229</v>
      </c>
    </row>
    <row r="8" spans="1:1">
      <c r="A8" s="103">
        <v>1</v>
      </c>
    </row>
    <row r="9" spans="1:1">
      <c r="A9" s="100">
        <v>2</v>
      </c>
    </row>
    <row r="10" spans="1:1">
      <c r="A10" t="s">
        <v>114</v>
      </c>
    </row>
    <row r="11" spans="1:1">
      <c r="A11" t="s">
        <v>232</v>
      </c>
    </row>
    <row r="12" spans="1:1">
      <c r="A12" s="100"/>
    </row>
    <row r="13" spans="1:1">
      <c r="A13" s="100"/>
    </row>
    <row r="14" spans="1:1">
      <c r="A14" s="100"/>
    </row>
    <row r="15" spans="1:1">
      <c r="A15" s="100"/>
    </row>
    <row r="16" spans="1:1">
      <c r="A16" s="100"/>
    </row>
    <row r="17" spans="1:1">
      <c r="A17" s="100"/>
    </row>
    <row r="18" spans="1:1">
      <c r="A18" s="100"/>
    </row>
    <row r="19" spans="1:1">
      <c r="A19" t="s">
        <v>114</v>
      </c>
    </row>
    <row r="20" spans="1:1">
      <c r="A20" t="s">
        <v>233</v>
      </c>
    </row>
    <row r="21" spans="1:1">
      <c r="A21" s="100"/>
    </row>
    <row r="22" spans="1:1">
      <c r="A22" s="100"/>
    </row>
    <row r="23" spans="1:1">
      <c r="A23" t="s">
        <v>114</v>
      </c>
    </row>
    <row r="24" spans="1:1">
      <c r="A24" t="s">
        <v>235</v>
      </c>
    </row>
    <row r="25" spans="1:1">
      <c r="A25" s="100"/>
    </row>
    <row r="26" spans="1:1">
      <c r="A26" s="100"/>
    </row>
    <row r="27" spans="1:1">
      <c r="A27" s="100"/>
    </row>
    <row r="28" spans="1:1">
      <c r="A28" s="100"/>
    </row>
    <row r="29" spans="1:1">
      <c r="A29" t="s">
        <v>114</v>
      </c>
    </row>
    <row r="30" spans="1:1">
      <c r="A30" t="s">
        <v>234</v>
      </c>
    </row>
    <row r="31" spans="1:1">
      <c r="A31" s="100"/>
    </row>
    <row r="32" spans="1:1">
      <c r="A32" t="s">
        <v>114</v>
      </c>
    </row>
    <row r="33" spans="1:1">
      <c r="A33" t="s">
        <v>236</v>
      </c>
    </row>
    <row r="34" spans="1:1">
      <c r="A34" s="100"/>
    </row>
    <row r="35" spans="1:1">
      <c r="A35" s="100"/>
    </row>
    <row r="36" spans="1:1">
      <c r="A36" s="100"/>
    </row>
    <row r="37" spans="1:1">
      <c r="A37" s="100"/>
    </row>
    <row r="38" spans="1:1">
      <c r="A38" s="100"/>
    </row>
    <row r="39" spans="1:1">
      <c r="A39" s="100"/>
    </row>
    <row r="40" spans="1:1">
      <c r="A40" s="100"/>
    </row>
    <row r="41" spans="1:1">
      <c r="A41" t="s">
        <v>114</v>
      </c>
    </row>
    <row r="42" spans="1:1">
      <c r="A42" t="s">
        <v>237</v>
      </c>
    </row>
    <row r="43" spans="1:1">
      <c r="A43" s="100"/>
    </row>
    <row r="44" spans="1:1">
      <c r="A44" s="100"/>
    </row>
    <row r="45" spans="1:1">
      <c r="A45" s="100"/>
    </row>
    <row r="46" spans="1:1">
      <c r="A46" s="100"/>
    </row>
    <row r="47" spans="1:1">
      <c r="A47" s="100"/>
    </row>
    <row r="48" spans="1:1">
      <c r="A48" s="100"/>
    </row>
    <row r="49" spans="1:1">
      <c r="A49" s="100"/>
    </row>
    <row r="50" spans="1:1">
      <c r="A50" t="s">
        <v>114</v>
      </c>
    </row>
    <row r="51" spans="1:1">
      <c r="A51" t="s">
        <v>238</v>
      </c>
    </row>
    <row r="52" spans="1:1">
      <c r="A52" s="100"/>
    </row>
    <row r="53" spans="1:1">
      <c r="A53" t="s">
        <v>114</v>
      </c>
    </row>
    <row r="54" spans="1:1">
      <c r="A54" t="s">
        <v>253</v>
      </c>
    </row>
    <row r="55" spans="1:1">
      <c r="A55" s="100"/>
    </row>
    <row r="56" spans="1:1">
      <c r="A56" s="100"/>
    </row>
    <row r="57" spans="1:1">
      <c r="A57" s="100"/>
    </row>
    <row r="58" spans="1:1">
      <c r="A58" s="100"/>
    </row>
    <row r="59" spans="1:1">
      <c r="A59" s="100"/>
    </row>
    <row r="60" spans="1:1">
      <c r="A60" s="100"/>
    </row>
    <row r="61" spans="1:1">
      <c r="A61" s="100"/>
    </row>
    <row r="62" spans="1:1">
      <c r="A62" s="100"/>
    </row>
    <row r="63" spans="1:1">
      <c r="A63" s="100"/>
    </row>
    <row r="64" spans="1:1">
      <c r="A64" s="100"/>
    </row>
    <row r="65" spans="1:1">
      <c r="A65" s="100"/>
    </row>
    <row r="66" spans="1:1">
      <c r="A66" t="s">
        <v>114</v>
      </c>
    </row>
    <row r="67" spans="1:1">
      <c r="A67" t="s">
        <v>261</v>
      </c>
    </row>
    <row r="68" spans="1:1">
      <c r="A68" s="100"/>
    </row>
    <row r="69" spans="1:1">
      <c r="A69" s="100"/>
    </row>
    <row r="70" spans="1:1">
      <c r="A70" s="100"/>
    </row>
    <row r="71" spans="1:1">
      <c r="A71" s="100"/>
    </row>
    <row r="72" spans="1:1">
      <c r="A72" s="100"/>
    </row>
    <row r="73" spans="1:1">
      <c r="A73" s="100"/>
    </row>
    <row r="74" spans="1:1">
      <c r="A74" s="100"/>
    </row>
    <row r="75" spans="1:1">
      <c r="A75" t="s">
        <v>114</v>
      </c>
    </row>
    <row r="76" spans="1:1">
      <c r="A76" t="s">
        <v>460</v>
      </c>
    </row>
    <row r="77" spans="1:1">
      <c r="A77" s="100"/>
    </row>
    <row r="78" spans="1:1">
      <c r="A78" s="100"/>
    </row>
    <row r="79" spans="1:1">
      <c r="A79" s="100"/>
    </row>
    <row r="80" spans="1:1">
      <c r="A80" s="100"/>
    </row>
    <row r="81" spans="1:1">
      <c r="A81" s="100"/>
    </row>
    <row r="82" spans="1:1">
      <c r="A82" s="100"/>
    </row>
    <row r="83" spans="1:1">
      <c r="A83" s="100"/>
    </row>
    <row r="84" spans="1:1">
      <c r="A84" s="100"/>
    </row>
    <row r="85" spans="1:1">
      <c r="A85" t="s">
        <v>114</v>
      </c>
    </row>
    <row r="86" spans="1:1">
      <c r="A86" t="s">
        <v>461</v>
      </c>
    </row>
    <row r="87" spans="1:1">
      <c r="A87" s="100"/>
    </row>
    <row r="88" spans="1:1">
      <c r="A88" s="100"/>
    </row>
    <row r="89" spans="1:1">
      <c r="A89" s="100"/>
    </row>
    <row r="90" spans="1:1">
      <c r="A90" s="100"/>
    </row>
    <row r="91" spans="1:1">
      <c r="A91" s="100"/>
    </row>
    <row r="92" spans="1:1">
      <c r="A92" s="100"/>
    </row>
    <row r="93" spans="1:1">
      <c r="A93" s="100"/>
    </row>
    <row r="94" spans="1:1">
      <c r="A94" s="100"/>
    </row>
    <row r="95" spans="1:1">
      <c r="A95" s="100"/>
    </row>
    <row r="96" spans="1:1">
      <c r="A96" s="100"/>
    </row>
    <row r="97" spans="1:1">
      <c r="A97" s="100"/>
    </row>
    <row r="98" spans="1:1">
      <c r="A98" s="100"/>
    </row>
    <row r="99" spans="1:1">
      <c r="A99" s="100"/>
    </row>
    <row r="100" spans="1:1">
      <c r="A100" t="s">
        <v>114</v>
      </c>
    </row>
    <row r="101" spans="1:1">
      <c r="A101" t="s">
        <v>462</v>
      </c>
    </row>
    <row r="102" spans="1:1">
      <c r="A102" s="100"/>
    </row>
    <row r="103" spans="1:1">
      <c r="A103" t="s">
        <v>114</v>
      </c>
    </row>
    <row r="104" spans="1:1">
      <c r="A104" t="s">
        <v>463</v>
      </c>
    </row>
    <row r="105" spans="1:1">
      <c r="A105" s="100"/>
    </row>
    <row r="106" spans="1:1">
      <c r="A106" s="100"/>
    </row>
    <row r="107" spans="1:1">
      <c r="A107" s="100"/>
    </row>
    <row r="108" spans="1:1">
      <c r="A108" s="100"/>
    </row>
    <row r="109" spans="1:1">
      <c r="A109" t="s">
        <v>114</v>
      </c>
    </row>
    <row r="110" spans="1:1">
      <c r="A110" t="s">
        <v>464</v>
      </c>
    </row>
    <row r="111" spans="1:1">
      <c r="A111" s="100"/>
    </row>
    <row r="112" spans="1:1">
      <c r="A112" s="100"/>
    </row>
    <row r="113" spans="1:1">
      <c r="A113" s="100"/>
    </row>
    <row r="114" spans="1:1">
      <c r="A114" s="100"/>
    </row>
    <row r="115" spans="1:1">
      <c r="A115" t="s">
        <v>114</v>
      </c>
    </row>
    <row r="116" spans="1:1">
      <c r="A116" t="s">
        <v>465</v>
      </c>
    </row>
    <row r="117" spans="1:1">
      <c r="A117" s="100"/>
    </row>
    <row r="118" spans="1:1">
      <c r="A118" s="100"/>
    </row>
    <row r="119" spans="1:1">
      <c r="A119" s="100"/>
    </row>
    <row r="120" spans="1:1">
      <c r="A120" t="s">
        <v>114</v>
      </c>
    </row>
    <row r="121" spans="1:1">
      <c r="A121" t="s">
        <v>466</v>
      </c>
    </row>
    <row r="122" spans="1:1">
      <c r="A122" s="100"/>
    </row>
    <row r="123" spans="1:1">
      <c r="A123" s="100"/>
    </row>
    <row r="124" spans="1:1">
      <c r="A124" t="s">
        <v>114</v>
      </c>
    </row>
    <row r="125" spans="1:1">
      <c r="A125" t="s">
        <v>467</v>
      </c>
    </row>
    <row r="126" spans="1:1">
      <c r="A126" s="100"/>
    </row>
    <row r="127" spans="1:1">
      <c r="A127" s="100"/>
    </row>
    <row r="128" spans="1:1">
      <c r="A128" s="100"/>
    </row>
    <row r="129" spans="1:1">
      <c r="A129" s="100"/>
    </row>
    <row r="130" spans="1:1">
      <c r="A130" t="s">
        <v>114</v>
      </c>
    </row>
    <row r="131" spans="1:1">
      <c r="A131" t="s">
        <v>468</v>
      </c>
    </row>
    <row r="132" spans="1:1">
      <c r="A132" s="100"/>
    </row>
    <row r="133" spans="1:1">
      <c r="A133" s="100"/>
    </row>
    <row r="134" spans="1:1">
      <c r="A134" s="100"/>
    </row>
    <row r="135" spans="1:1">
      <c r="A135" s="100"/>
    </row>
    <row r="136" spans="1:1">
      <c r="A136" s="100"/>
    </row>
    <row r="137" spans="1:1">
      <c r="A137" t="s">
        <v>114</v>
      </c>
    </row>
    <row r="138" spans="1:1">
      <c r="A138" t="s">
        <v>469</v>
      </c>
    </row>
    <row r="139" spans="1:1">
      <c r="A139" s="100"/>
    </row>
    <row r="140" spans="1:1">
      <c r="A140" s="100"/>
    </row>
    <row r="141" spans="1:1">
      <c r="A141" s="100"/>
    </row>
    <row r="142" spans="1:1">
      <c r="A142" t="s">
        <v>114</v>
      </c>
    </row>
    <row r="143" spans="1:1">
      <c r="A143" t="s">
        <v>470</v>
      </c>
    </row>
    <row r="144" spans="1:1">
      <c r="A144" s="100"/>
    </row>
    <row r="145" spans="1:1">
      <c r="A145" s="100"/>
    </row>
    <row r="146" spans="1:1">
      <c r="A146" s="100"/>
    </row>
    <row r="147" spans="1:1">
      <c r="A147" s="100"/>
    </row>
    <row r="148" spans="1:1">
      <c r="A148" t="s">
        <v>114</v>
      </c>
    </row>
    <row r="149" spans="1:1">
      <c r="A149" t="s">
        <v>471</v>
      </c>
    </row>
    <row r="150" spans="1:1">
      <c r="A150" s="100"/>
    </row>
    <row r="151" spans="1:1">
      <c r="A151" s="100"/>
    </row>
    <row r="152" spans="1:1">
      <c r="A152" t="s">
        <v>114</v>
      </c>
    </row>
    <row r="153" spans="1:1">
      <c r="A153" t="s">
        <v>472</v>
      </c>
    </row>
    <row r="154" spans="1:1">
      <c r="A154" s="100"/>
    </row>
    <row r="155" spans="1:1">
      <c r="A155" s="100"/>
    </row>
    <row r="156" spans="1:1">
      <c r="A156" s="100"/>
    </row>
    <row r="157" spans="1:1">
      <c r="A157" s="100"/>
    </row>
    <row r="158" spans="1:1">
      <c r="A158" s="100"/>
    </row>
    <row r="159" spans="1:1">
      <c r="A159" s="100"/>
    </row>
    <row r="160" spans="1:1">
      <c r="A160" s="100"/>
    </row>
    <row r="161" spans="1:1">
      <c r="A161" s="100"/>
    </row>
    <row r="162" spans="1:1">
      <c r="A162" s="100"/>
    </row>
    <row r="163" spans="1:1">
      <c r="A163" s="100"/>
    </row>
    <row r="164" spans="1:1">
      <c r="A164" s="100"/>
    </row>
    <row r="165" spans="1:1">
      <c r="A165" s="100"/>
    </row>
    <row r="166" spans="1:1">
      <c r="A166" s="100"/>
    </row>
    <row r="167" spans="1:1">
      <c r="A167" s="100"/>
    </row>
    <row r="168" spans="1:1">
      <c r="A168" s="100"/>
    </row>
    <row r="169" spans="1:1">
      <c r="A169" s="100"/>
    </row>
    <row r="170" spans="1:1">
      <c r="A170" s="100"/>
    </row>
    <row r="171" spans="1:1">
      <c r="A171" s="100"/>
    </row>
    <row r="172" spans="1:1">
      <c r="A172" s="100"/>
    </row>
    <row r="173" spans="1:1">
      <c r="A173" s="100"/>
    </row>
    <row r="174" spans="1:1">
      <c r="A174" s="100"/>
    </row>
    <row r="175" spans="1:1">
      <c r="A175" t="s">
        <v>114</v>
      </c>
    </row>
    <row r="176" spans="1:1">
      <c r="A176" t="s">
        <v>473</v>
      </c>
    </row>
    <row r="177" spans="1:1">
      <c r="A177" s="100"/>
    </row>
    <row r="178" spans="1:1">
      <c r="A178" s="100"/>
    </row>
    <row r="179" spans="1:1">
      <c r="A179" s="100"/>
    </row>
    <row r="180" spans="1:1">
      <c r="A180" s="100"/>
    </row>
    <row r="181" spans="1:1">
      <c r="A181" s="100"/>
    </row>
    <row r="182" spans="1:1">
      <c r="A182" t="s">
        <v>114</v>
      </c>
    </row>
    <row r="183" spans="1:1">
      <c r="A183" t="s">
        <v>474</v>
      </c>
    </row>
    <row r="184" spans="1:1">
      <c r="A184" s="100"/>
    </row>
    <row r="185" spans="1:1">
      <c r="A185" s="100"/>
    </row>
    <row r="186" spans="1:1">
      <c r="A186" s="100"/>
    </row>
    <row r="187" spans="1:1">
      <c r="A187" s="100"/>
    </row>
    <row r="188" spans="1:1">
      <c r="A188" s="100"/>
    </row>
    <row r="189" spans="1:1">
      <c r="A189" s="100"/>
    </row>
    <row r="190" spans="1:1">
      <c r="A190" t="s">
        <v>114</v>
      </c>
    </row>
    <row r="191" spans="1:1">
      <c r="A191" t="s">
        <v>475</v>
      </c>
    </row>
    <row r="192" spans="1:1">
      <c r="A192" s="100"/>
    </row>
    <row r="193" spans="1:1">
      <c r="A193" s="100"/>
    </row>
    <row r="194" spans="1:1">
      <c r="A194" s="100"/>
    </row>
    <row r="195" spans="1:1">
      <c r="A195" s="100"/>
    </row>
    <row r="196" spans="1:1">
      <c r="A196" s="100"/>
    </row>
    <row r="197" spans="1:1">
      <c r="A197" s="100"/>
    </row>
    <row r="198" spans="1:1">
      <c r="A198" s="100"/>
    </row>
    <row r="199" spans="1:1">
      <c r="A199" s="100"/>
    </row>
    <row r="200" spans="1:1">
      <c r="A200" t="s">
        <v>114</v>
      </c>
    </row>
    <row r="201" spans="1:1">
      <c r="A201" t="s">
        <v>476</v>
      </c>
    </row>
    <row r="202" spans="1:1">
      <c r="A202" s="100"/>
    </row>
    <row r="203" spans="1:1">
      <c r="A203" s="100"/>
    </row>
    <row r="204" spans="1:1">
      <c r="A204" s="100"/>
    </row>
    <row r="205" spans="1:1">
      <c r="A205" s="100"/>
    </row>
    <row r="206" spans="1:1">
      <c r="A206" s="100"/>
    </row>
    <row r="207" spans="1:1">
      <c r="A207" s="100"/>
    </row>
    <row r="208" spans="1:1">
      <c r="A208" s="100"/>
    </row>
    <row r="209" spans="1:1">
      <c r="A209" s="100"/>
    </row>
    <row r="210" spans="1:1">
      <c r="A210" s="100"/>
    </row>
    <row r="211" spans="1:1">
      <c r="A211" s="100"/>
    </row>
    <row r="212" spans="1:1">
      <c r="A212" s="100"/>
    </row>
    <row r="213" spans="1:1">
      <c r="A213" s="100"/>
    </row>
    <row r="214" spans="1:1">
      <c r="A214" s="100"/>
    </row>
    <row r="215" spans="1:1">
      <c r="A215" s="100"/>
    </row>
    <row r="216" spans="1:1">
      <c r="A216" s="100"/>
    </row>
    <row r="217" spans="1:1">
      <c r="A217" s="100"/>
    </row>
    <row r="218" spans="1:1">
      <c r="A218" t="s">
        <v>114</v>
      </c>
    </row>
    <row r="219" spans="1:1">
      <c r="A219" t="s">
        <v>477</v>
      </c>
    </row>
    <row r="220" spans="1:1">
      <c r="A220" s="100"/>
    </row>
    <row r="221" spans="1:1">
      <c r="A221" s="100"/>
    </row>
    <row r="222" spans="1:1">
      <c r="A222" s="100"/>
    </row>
    <row r="223" spans="1:1">
      <c r="A223" s="100"/>
    </row>
    <row r="224" spans="1:1">
      <c r="A224" s="100"/>
    </row>
    <row r="225" spans="1:1">
      <c r="A225" s="100"/>
    </row>
    <row r="226" spans="1:1">
      <c r="A226" s="100"/>
    </row>
    <row r="227" spans="1:1">
      <c r="A227" s="100"/>
    </row>
    <row r="228" spans="1:1">
      <c r="A228" s="100"/>
    </row>
    <row r="229" spans="1:1">
      <c r="A229" t="s">
        <v>114</v>
      </c>
    </row>
    <row r="230" spans="1:1">
      <c r="A230" t="s">
        <v>478</v>
      </c>
    </row>
    <row r="231" spans="1:1">
      <c r="A231" s="100"/>
    </row>
    <row r="232" spans="1:1">
      <c r="A232" s="100"/>
    </row>
    <row r="233" spans="1:1">
      <c r="A233" s="100"/>
    </row>
    <row r="234" spans="1:1">
      <c r="A234" s="100"/>
    </row>
    <row r="235" spans="1:1">
      <c r="A235" s="100"/>
    </row>
    <row r="236" spans="1:1">
      <c r="A236" s="100"/>
    </row>
    <row r="237" spans="1:1">
      <c r="A237" s="100"/>
    </row>
    <row r="238" spans="1:1">
      <c r="A238" s="100"/>
    </row>
    <row r="239" spans="1:1">
      <c r="A239" s="100"/>
    </row>
    <row r="240" spans="1:1">
      <c r="A240" s="100"/>
    </row>
    <row r="241" spans="1:1">
      <c r="A241" s="100"/>
    </row>
    <row r="242" spans="1:1">
      <c r="A242" s="100"/>
    </row>
    <row r="243" spans="1:1">
      <c r="A243" s="100"/>
    </row>
    <row r="244" spans="1:1">
      <c r="A244" s="100"/>
    </row>
    <row r="245" spans="1:1">
      <c r="A245" s="100"/>
    </row>
    <row r="246" spans="1:1">
      <c r="A246" s="100"/>
    </row>
    <row r="247" spans="1:1">
      <c r="A247" s="100"/>
    </row>
    <row r="248" spans="1:1">
      <c r="A248" s="100"/>
    </row>
    <row r="249" spans="1:1">
      <c r="A249" s="100"/>
    </row>
    <row r="250" spans="1:1">
      <c r="A250" s="100"/>
    </row>
    <row r="251" spans="1:1">
      <c r="A251" s="100"/>
    </row>
    <row r="252" spans="1:1">
      <c r="A252" s="100"/>
    </row>
    <row r="253" spans="1:1">
      <c r="A253" t="s">
        <v>114</v>
      </c>
    </row>
    <row r="254" spans="1:1">
      <c r="A254" t="s">
        <v>479</v>
      </c>
    </row>
    <row r="255" spans="1:1">
      <c r="A255" s="100"/>
    </row>
    <row r="256" spans="1:1">
      <c r="A256" s="100"/>
    </row>
    <row r="257" spans="1:1">
      <c r="A257" s="100"/>
    </row>
    <row r="258" spans="1:1">
      <c r="A258" s="100"/>
    </row>
    <row r="259" spans="1:1">
      <c r="A259" s="100"/>
    </row>
    <row r="260" spans="1:1">
      <c r="A260" s="100"/>
    </row>
    <row r="261" spans="1:1">
      <c r="A261" t="s">
        <v>114</v>
      </c>
    </row>
    <row r="262" spans="1:1">
      <c r="A262" t="s">
        <v>480</v>
      </c>
    </row>
    <row r="263" spans="1:1">
      <c r="A263" s="100"/>
    </row>
    <row r="264" spans="1:1">
      <c r="A264" s="100"/>
    </row>
    <row r="265" spans="1:1">
      <c r="A265" s="100"/>
    </row>
    <row r="266" spans="1:1">
      <c r="A266" s="100"/>
    </row>
    <row r="267" spans="1:1">
      <c r="A267" s="100"/>
    </row>
    <row r="268" spans="1:1">
      <c r="A268" s="100"/>
    </row>
    <row r="269" spans="1:1">
      <c r="A269" s="100"/>
    </row>
    <row r="270" spans="1:1">
      <c r="A270" t="s">
        <v>114</v>
      </c>
    </row>
    <row r="271" spans="1:1">
      <c r="A271" t="s">
        <v>481</v>
      </c>
    </row>
    <row r="272" spans="1:1">
      <c r="A272" s="100"/>
    </row>
    <row r="273" spans="1:1">
      <c r="A273" s="100"/>
    </row>
    <row r="274" spans="1:1">
      <c r="A274" s="100"/>
    </row>
    <row r="275" spans="1:1">
      <c r="A275" s="100"/>
    </row>
    <row r="276" spans="1:1">
      <c r="A276" t="s">
        <v>114</v>
      </c>
    </row>
    <row r="277" spans="1:1">
      <c r="A277" t="s">
        <v>482</v>
      </c>
    </row>
    <row r="278" spans="1:1">
      <c r="A278" s="100"/>
    </row>
    <row r="279" spans="1:1">
      <c r="A279" s="100"/>
    </row>
    <row r="280" spans="1:1">
      <c r="A280" s="100"/>
    </row>
    <row r="281" spans="1:1">
      <c r="A281" s="100"/>
    </row>
    <row r="282" spans="1:1">
      <c r="A282" s="100"/>
    </row>
    <row r="283" spans="1:1">
      <c r="A283" s="100"/>
    </row>
    <row r="284" spans="1:1">
      <c r="A284" s="100"/>
    </row>
    <row r="285" spans="1:1">
      <c r="A285" s="100"/>
    </row>
    <row r="286" spans="1:1">
      <c r="A286" s="100"/>
    </row>
    <row r="287" spans="1:1">
      <c r="A287" s="100"/>
    </row>
    <row r="288" spans="1:1">
      <c r="A288" s="100"/>
    </row>
    <row r="289" spans="1:1">
      <c r="A289" t="s">
        <v>114</v>
      </c>
    </row>
    <row r="290" spans="1:1">
      <c r="A290" t="s">
        <v>483</v>
      </c>
    </row>
    <row r="291" spans="1:1">
      <c r="A291" s="100"/>
    </row>
    <row r="292" spans="1:1">
      <c r="A292" s="100"/>
    </row>
    <row r="293" spans="1:1">
      <c r="A293" s="100"/>
    </row>
    <row r="294" spans="1:1">
      <c r="A294" s="100"/>
    </row>
    <row r="295" spans="1:1">
      <c r="A295" s="100"/>
    </row>
    <row r="296" spans="1:1">
      <c r="A296" s="100"/>
    </row>
    <row r="297" spans="1:1">
      <c r="A297" s="100"/>
    </row>
    <row r="298" spans="1:1">
      <c r="A298" s="100"/>
    </row>
    <row r="299" spans="1:1">
      <c r="A299" s="100"/>
    </row>
    <row r="300" spans="1:1">
      <c r="A300" t="s">
        <v>114</v>
      </c>
    </row>
    <row r="301" spans="1:1">
      <c r="A301" t="s">
        <v>484</v>
      </c>
    </row>
    <row r="302" spans="1:1">
      <c r="A302" s="100"/>
    </row>
    <row r="303" spans="1:1">
      <c r="A303" s="100"/>
    </row>
    <row r="304" spans="1:1">
      <c r="A304" s="100"/>
    </row>
    <row r="305" spans="1:1">
      <c r="A305" s="100"/>
    </row>
    <row r="306" spans="1:1">
      <c r="A306" s="100"/>
    </row>
    <row r="307" spans="1:1">
      <c r="A307" s="100"/>
    </row>
    <row r="308" spans="1:1">
      <c r="A308" s="100"/>
    </row>
    <row r="309" spans="1:1">
      <c r="A309" s="100"/>
    </row>
    <row r="310" spans="1:1">
      <c r="A310" t="s">
        <v>114</v>
      </c>
    </row>
    <row r="311" spans="1:1">
      <c r="A311" t="s">
        <v>485</v>
      </c>
    </row>
    <row r="312" spans="1:1">
      <c r="A312" s="100"/>
    </row>
    <row r="313" spans="1:1">
      <c r="A313" s="100"/>
    </row>
    <row r="314" spans="1:1">
      <c r="A314" s="100"/>
    </row>
    <row r="315" spans="1:1">
      <c r="A315" s="100"/>
    </row>
    <row r="316" spans="1:1">
      <c r="A316" t="s">
        <v>114</v>
      </c>
    </row>
    <row r="317" spans="1:1">
      <c r="A317" t="s">
        <v>486</v>
      </c>
    </row>
    <row r="318" spans="1:1">
      <c r="A318" s="100"/>
    </row>
    <row r="319" spans="1:1">
      <c r="A319" s="100"/>
    </row>
    <row r="320" spans="1:1">
      <c r="A320" s="100"/>
    </row>
    <row r="321" spans="1:1">
      <c r="A321" s="100"/>
    </row>
    <row r="322" spans="1:1">
      <c r="A322" s="100"/>
    </row>
    <row r="323" spans="1:1">
      <c r="A323" s="100"/>
    </row>
    <row r="324" spans="1:1">
      <c r="A324" s="100"/>
    </row>
    <row r="325" spans="1:1">
      <c r="A325" s="100"/>
    </row>
    <row r="326" spans="1:1">
      <c r="A326" s="100"/>
    </row>
    <row r="327" spans="1:1">
      <c r="A327" s="100"/>
    </row>
    <row r="328" spans="1:1">
      <c r="A328" s="100"/>
    </row>
    <row r="329" spans="1:1">
      <c r="A329" s="100"/>
    </row>
    <row r="330" spans="1:1">
      <c r="A330" s="100"/>
    </row>
    <row r="331" spans="1:1">
      <c r="A331" s="100"/>
    </row>
    <row r="332" spans="1:1">
      <c r="A332" s="100"/>
    </row>
    <row r="333" spans="1:1">
      <c r="A333" s="100"/>
    </row>
    <row r="334" spans="1:1">
      <c r="A334" s="100"/>
    </row>
    <row r="335" spans="1:1">
      <c r="A335" s="100"/>
    </row>
    <row r="336" spans="1:1">
      <c r="A336" s="100"/>
    </row>
    <row r="337" spans="1:1">
      <c r="A337" s="100"/>
    </row>
    <row r="338" spans="1:1">
      <c r="A338" s="100"/>
    </row>
    <row r="339" spans="1:1">
      <c r="A339" s="100"/>
    </row>
    <row r="340" spans="1:1">
      <c r="A340" s="100"/>
    </row>
    <row r="341" spans="1:1">
      <c r="A341" s="100"/>
    </row>
    <row r="342" spans="1:1">
      <c r="A342" s="100"/>
    </row>
    <row r="343" spans="1:1">
      <c r="A343" s="100"/>
    </row>
    <row r="344" spans="1:1">
      <c r="A344" s="100"/>
    </row>
    <row r="345" spans="1:1">
      <c r="A345" s="100"/>
    </row>
    <row r="346" spans="1:1">
      <c r="A346" s="100"/>
    </row>
    <row r="347" spans="1:1">
      <c r="A347" s="100"/>
    </row>
    <row r="348" spans="1:1">
      <c r="A348" s="100"/>
    </row>
    <row r="349" spans="1:1">
      <c r="A349" s="100"/>
    </row>
    <row r="350" spans="1:1">
      <c r="A350" s="100"/>
    </row>
    <row r="351" spans="1:1">
      <c r="A351" t="s">
        <v>114</v>
      </c>
    </row>
    <row r="352" spans="1:1">
      <c r="A352" t="s">
        <v>487</v>
      </c>
    </row>
    <row r="353" spans="1:1">
      <c r="A353" s="100"/>
    </row>
    <row r="354" spans="1:1">
      <c r="A354" s="100"/>
    </row>
    <row r="355" spans="1:1">
      <c r="A355" s="100"/>
    </row>
    <row r="356" spans="1:1">
      <c r="A356" s="100"/>
    </row>
    <row r="357" spans="1:1">
      <c r="A357" s="100"/>
    </row>
    <row r="358" spans="1:1">
      <c r="A358" s="100"/>
    </row>
    <row r="359" spans="1:1">
      <c r="A359" s="100"/>
    </row>
    <row r="360" spans="1:1">
      <c r="A360" s="100"/>
    </row>
    <row r="361" spans="1:1">
      <c r="A361" t="s">
        <v>114</v>
      </c>
    </row>
    <row r="362" spans="1:1">
      <c r="A362" t="s">
        <v>115</v>
      </c>
    </row>
    <row r="363" spans="1:1">
      <c r="A36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6.1.a</vt:lpstr>
      <vt:lpstr>Sheet1</vt:lpstr>
      <vt:lpstr>Sheet2</vt:lpstr>
      <vt:lpstr>Sheet3</vt:lpstr>
      <vt:lpstr>Sheet4</vt:lpstr>
      <vt:lpstr>Sheet5</vt:lpstr>
      <vt:lpstr>Sheet6</vt:lpstr>
      <vt:lpstr>Sheet7</vt:lpstr>
      <vt:lpstr>'6.1.a'!Print_Titles</vt:lpstr>
      <vt:lpstr>Sheet1!Print_Titles</vt:lpstr>
      <vt:lpstr>Sheet5!Print_Titles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acasa</dc:creator>
  <cp:lastModifiedBy>O.S.P.A. - Victor</cp:lastModifiedBy>
  <cp:lastPrinted>2020-02-06T10:00:31Z</cp:lastPrinted>
  <dcterms:created xsi:type="dcterms:W3CDTF">2016-01-25T16:53:07Z</dcterms:created>
  <dcterms:modified xsi:type="dcterms:W3CDTF">2020-02-06T10:03:23Z</dcterms:modified>
</cp:coreProperties>
</file>